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국제감축사업\2026\공모\공고문\5. (기타양식) 사업비사용계획서 등_250407_나.시트2(예시)일부수정 (2)\"/>
    </mc:Choice>
  </mc:AlternateContent>
  <xr:revisionPtr revIDLastSave="0" documentId="13_ncr:1_{2FEB98EA-DC53-4E60-BF7A-E677FEDCC210}" xr6:coauthVersionLast="47" xr6:coauthVersionMax="47" xr10:uidLastSave="{00000000-0000-0000-0000-000000000000}"/>
  <bookViews>
    <workbookView xWindow="-120" yWindow="-120" windowWidth="29040" windowHeight="15720" xr2:uid="{FB086816-A2D4-40F0-BECB-09337D6C124E}"/>
  </bookViews>
  <sheets>
    <sheet name="(양식) 사업비 사용계획서" sheetId="13" r:id="rId1"/>
    <sheet name="(예시, 작성 X) 세부 사용계획-산출내역" sheetId="8" r:id="rId2"/>
    <sheet name="(산출근거 예시) 인건비" sheetId="5" r:id="rId3"/>
    <sheet name="(산출근거) 경비-일반수용비 등 기타" sheetId="14" r:id="rId4"/>
    <sheet name="(산출근거) 경비-공공요금" sheetId="17" r:id="rId5"/>
    <sheet name="(산출근거) 경비-임차료" sheetId="16" r:id="rId6"/>
    <sheet name="(산출근거)경비-국외여비" sheetId="7" r:id="rId7"/>
    <sheet name="(산출근거)경비-위탁용역사업비" sheetId="15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3" l="1"/>
  <c r="E23" i="13"/>
  <c r="E45" i="13" l="1"/>
  <c r="D20" i="8" l="1"/>
  <c r="E9" i="13"/>
  <c r="E7" i="13"/>
  <c r="C17" i="7" l="1"/>
  <c r="E7" i="7" s="1" a="1"/>
  <c r="E7" i="7" s="1"/>
  <c r="J7" i="7" s="1"/>
  <c r="E17" i="7"/>
  <c r="G17" i="7"/>
  <c r="C18" i="7"/>
  <c r="E8" i="7" s="1" a="1"/>
  <c r="E8" i="7" s="1"/>
  <c r="J8" i="7" s="1"/>
  <c r="E18" i="7"/>
  <c r="G18" i="7"/>
  <c r="C19" i="7"/>
  <c r="E9" i="7" s="1" a="1"/>
  <c r="E9" i="7" s="1"/>
  <c r="J9" i="7" s="1"/>
  <c r="E19" i="7"/>
  <c r="G19" i="7"/>
  <c r="E10" i="7" a="1"/>
  <c r="E10" i="7" s="1"/>
  <c r="J10" i="7" s="1"/>
  <c r="E6" i="7" a="1"/>
  <c r="E6" i="7" s="1"/>
  <c r="J6" i="7" s="1"/>
  <c r="C7" i="5"/>
  <c r="D7" i="5" s="1"/>
  <c r="C8" i="5"/>
  <c r="D8" i="5" s="1"/>
  <c r="C9" i="5"/>
  <c r="D9" i="5" s="1"/>
  <c r="E9" i="5" s="1"/>
  <c r="E22" i="5" s="1"/>
  <c r="H22" i="5" s="1"/>
  <c r="D6" i="8" s="1"/>
  <c r="C10" i="5"/>
  <c r="D10" i="5" s="1"/>
  <c r="E7" i="5" l="1"/>
  <c r="E8" i="5"/>
  <c r="J11" i="7"/>
  <c r="E10" i="5"/>
  <c r="E23" i="5" s="1"/>
  <c r="H23" i="5" s="1"/>
  <c r="D10" i="8" l="1"/>
  <c r="D24" i="8" s="1"/>
  <c r="D7" i="8"/>
  <c r="E19" i="5"/>
  <c r="H19" i="5" s="1"/>
  <c r="E20" i="5"/>
  <c r="H20" i="5" s="1"/>
  <c r="E21" i="5"/>
  <c r="H21" i="5" s="1"/>
  <c r="D4" i="8" l="1"/>
  <c r="D5" i="8"/>
  <c r="H24" i="5"/>
  <c r="D8" i="8" l="1"/>
  <c r="D25" i="8" s="1"/>
  <c r="B3" i="7" s="1"/>
  <c r="K11" i="7" l="1"/>
  <c r="F24" i="8" l="1"/>
  <c r="F25" i="8"/>
  <c r="F8" i="8"/>
  <c r="F11" i="8"/>
  <c r="F17" i="8"/>
  <c r="F20" i="8"/>
  <c r="F1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9" authorId="0" shapeId="0" xr:uid="{DD23FB60-5BD3-46BF-9525-108B4A2C2DBB}">
      <text>
        <r>
          <rPr>
            <sz val="9"/>
            <color indexed="81"/>
            <rFont val="돋움"/>
            <family val="3"/>
            <charset val="129"/>
          </rPr>
          <t>민감부담금기준</t>
        </r>
      </text>
    </comment>
    <comment ref="C11" authorId="0" shapeId="0" xr:uid="{AE30D710-5DA8-47B8-8D9A-194CA30AC340}">
      <text>
        <r>
          <rPr>
            <b/>
            <sz val="9"/>
            <color indexed="81"/>
            <rFont val="돋움"/>
            <family val="3"/>
            <charset val="129"/>
          </rPr>
          <t>민간부담금기준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tc={C96A29C8-1B9D-4894-B1C0-A60AD0ADF316}</author>
  </authors>
  <commentList>
    <comment ref="I3" authorId="0" shapeId="0" xr:uid="{45C44068-B175-4FDC-A555-CF22629927F6}">
      <text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나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다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산출액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자동변경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E4" authorId="1" shapeId="0" xr:uid="{C96A29C8-1B9D-4894-B1C0-A60AD0ADF316}">
      <text>
        <r>
          <rPr>
            <sz val="11"/>
            <color theme="1"/>
            <rFont val="맑은 고딕"/>
            <family val="2"/>
            <charset val="129"/>
            <scheme val="minor"/>
          </rPr>
          <t>[스레드 댓글]
사용 중인 버전의 Excel에서 이 스레드 댓글을 읽을 수 있지만 파일을 이후 버전의 Excel에서 열면 편집 내용이 모두 제거됩니다. 자세한 정보: https://go.microsoft.com/fwlink/?linkid=870924.
댓글:
    인건비 50% 참여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<sst xmlns="http://schemas.openxmlformats.org/spreadsheetml/2006/main" count="237" uniqueCount="174">
  <si>
    <t>구분</t>
  </si>
  <si>
    <t>세부내역</t>
    <phoneticPr fontId="5" type="noConversion"/>
  </si>
  <si>
    <t>비목</t>
  </si>
  <si>
    <t>세목</t>
  </si>
  <si>
    <t>책임연구원</t>
    <phoneticPr fontId="5" type="noConversion"/>
  </si>
  <si>
    <t>연구원</t>
    <phoneticPr fontId="5" type="noConversion"/>
  </si>
  <si>
    <t>경비</t>
    <phoneticPr fontId="5" type="noConversion"/>
  </si>
  <si>
    <t>소계</t>
    <phoneticPr fontId="5" type="noConversion"/>
  </si>
  <si>
    <t>국외여비</t>
  </si>
  <si>
    <t>산출액</t>
    <phoneticPr fontId="5" type="noConversion"/>
  </si>
  <si>
    <t>비율</t>
    <phoneticPr fontId="5" type="noConversion"/>
  </si>
  <si>
    <r>
      <t>&lt;</t>
    </r>
    <r>
      <rPr>
        <sz val="14"/>
        <color rgb="FF000000"/>
        <rFont val="휴먼명조"/>
        <charset val="129"/>
      </rPr>
      <t xml:space="preserve">별표 </t>
    </r>
    <r>
      <rPr>
        <sz val="14"/>
        <color rgb="FF000000"/>
        <rFont val="HCI Poppy"/>
        <family val="2"/>
      </rPr>
      <t xml:space="preserve">2&gt; </t>
    </r>
  </si>
  <si>
    <t>학술연구용역인건비 기준단가</t>
  </si>
  <si>
    <t>등 급</t>
  </si>
  <si>
    <t>월 임금</t>
  </si>
  <si>
    <t>책임연구원</t>
  </si>
  <si>
    <t>연구원</t>
  </si>
  <si>
    <t>연구보조원</t>
  </si>
  <si>
    <t>보조원</t>
  </si>
  <si>
    <t>월 상여금</t>
    <phoneticPr fontId="5" type="noConversion"/>
  </si>
  <si>
    <t>주 1) 본 인건비 기준단가는 1개월을 22일로 하여 용역 참여율 50%로 산정한 것이며, 용역 참여율을 달리하는 경우에는 기준단가를 증감시킬 수 있다.</t>
    <phoneticPr fontId="9" type="noConversion"/>
  </si>
  <si>
    <t>월 퇴직급여충당금</t>
    <phoneticPr fontId="5" type="noConversion"/>
  </si>
  <si>
    <t>(단위:원)</t>
    <phoneticPr fontId="5" type="noConversion"/>
  </si>
  <si>
    <t>4. 숙박비는 실비 상한액에도 불구하고 인사혁신처장이 정하는 기준에 따라 실비 상한액보다 낮은 금액을 정액(이하 "할인정액"이라 한다)으로 지급할 수 있으며, 할인정액으로 지급한 경우에는 제8조의2를 적용하지 않는다.</t>
  </si>
  <si>
    <t>3. 제2호의 국가 및 도시별 등급 구분에 없는 국가는 여행 또는 근무 예정지에서 제2호의 국가의 수도까지의 거리가 가장 가까운 국가의 등급을 적용한다.</t>
    <phoneticPr fontId="5" type="noConversion"/>
  </si>
  <si>
    <t>국외출장 숙박비</t>
    <phoneticPr fontId="5" type="noConversion"/>
  </si>
  <si>
    <t>숙박비</t>
    <phoneticPr fontId="5" type="noConversion"/>
  </si>
  <si>
    <t>일비</t>
    <phoneticPr fontId="5" type="noConversion"/>
  </si>
  <si>
    <t>식비</t>
    <phoneticPr fontId="5" type="noConversion"/>
  </si>
  <si>
    <t>달러</t>
    <phoneticPr fontId="5" type="noConversion"/>
  </si>
  <si>
    <t>기타경비(보험비)</t>
    <phoneticPr fontId="5" type="noConversion"/>
  </si>
  <si>
    <t>왕복항공비</t>
    <phoneticPr fontId="5" type="noConversion"/>
  </si>
  <si>
    <t>환율</t>
    <phoneticPr fontId="5" type="noConversion"/>
  </si>
  <si>
    <t>원</t>
    <phoneticPr fontId="5" type="noConversion"/>
  </si>
  <si>
    <t>여비규정구분</t>
    <phoneticPr fontId="5" type="noConversion"/>
  </si>
  <si>
    <t>키르기스스탄</t>
    <phoneticPr fontId="5" type="noConversion"/>
  </si>
  <si>
    <t>라급</t>
    <phoneticPr fontId="5" type="noConversion"/>
  </si>
  <si>
    <t>나급</t>
    <phoneticPr fontId="5" type="noConversion"/>
  </si>
  <si>
    <t>라</t>
    <phoneticPr fontId="5" type="noConversion"/>
  </si>
  <si>
    <t>나</t>
    <phoneticPr fontId="5" type="noConversion"/>
  </si>
  <si>
    <t>다</t>
    <phoneticPr fontId="5" type="noConversion"/>
  </si>
  <si>
    <t>베트남, 우즈벡</t>
    <phoneticPr fontId="5" type="noConversion"/>
  </si>
  <si>
    <t>카자하스탄</t>
    <phoneticPr fontId="5" type="noConversion"/>
  </si>
  <si>
    <t>6박7일 직항</t>
    <phoneticPr fontId="5" type="noConversion"/>
  </si>
  <si>
    <t>국외출장 일비</t>
    <phoneticPr fontId="5" type="noConversion"/>
  </si>
  <si>
    <t>국외출장 식비</t>
    <phoneticPr fontId="5" type="noConversion"/>
  </si>
  <si>
    <t>출장지 급</t>
    <phoneticPr fontId="5" type="noConversion"/>
  </si>
  <si>
    <t>다급</t>
    <phoneticPr fontId="5" type="noConversion"/>
  </si>
  <si>
    <t>개월, 일</t>
    <phoneticPr fontId="5" type="noConversion"/>
  </si>
  <si>
    <t>단가</t>
    <phoneticPr fontId="5" type="noConversion"/>
  </si>
  <si>
    <t>총사업비</t>
    <phoneticPr fontId="5" type="noConversion"/>
  </si>
  <si>
    <t>여행자보험비(표준형, 7일기준 1970년생 남자)</t>
    <phoneticPr fontId="5" type="noConversion"/>
  </si>
  <si>
    <t>주 3) 상여금: 기획재정부 계약예규에 의거하여 기본급에 년 400%를 적용계상</t>
    <phoneticPr fontId="9" type="noConversion"/>
  </si>
  <si>
    <t>주 4) 퇴직급여충당금: 근로기준법에 의거 기본급 + 상여금의 합에 년 1/12을 적용계상</t>
    <phoneticPr fontId="9" type="noConversion"/>
  </si>
  <si>
    <t>도쿄, 뉴욕, 런던, 로스엔젤레스, 모스크바, 샌프란시스코, 워싱턴 D.C., 파리, 홍콩, 제네바, 싱가포르</t>
    <phoneticPr fontId="5" type="noConversion"/>
  </si>
  <si>
    <t>세부내역</t>
  </si>
  <si>
    <t>산출액</t>
  </si>
  <si>
    <t>인건비
(40%이내)</t>
  </si>
  <si>
    <t>참여인력</t>
  </si>
  <si>
    <t>수행기간(월)</t>
    <phoneticPr fontId="5" type="noConversion"/>
  </si>
  <si>
    <t>수행인원(명)</t>
    <phoneticPr fontId="5" type="noConversion"/>
  </si>
  <si>
    <t>참여율</t>
    <phoneticPr fontId="5" type="noConversion"/>
  </si>
  <si>
    <t>출장회수</t>
    <phoneticPr fontId="5" type="noConversion"/>
  </si>
  <si>
    <t>단위</t>
    <phoneticPr fontId="5" type="noConversion"/>
  </si>
  <si>
    <t>일</t>
    <phoneticPr fontId="5" type="noConversion"/>
  </si>
  <si>
    <t>식</t>
    <phoneticPr fontId="5" type="noConversion"/>
  </si>
  <si>
    <t>매</t>
    <phoneticPr fontId="5" type="noConversion"/>
  </si>
  <si>
    <t>수량</t>
    <phoneticPr fontId="5" type="noConversion"/>
  </si>
  <si>
    <t>왕복 항공료</t>
    <phoneticPr fontId="5" type="noConversion"/>
  </si>
  <si>
    <t>출장인원</t>
    <phoneticPr fontId="5" type="noConversion"/>
  </si>
  <si>
    <t>가급</t>
    <phoneticPr fontId="5" type="noConversion"/>
  </si>
  <si>
    <t>국가구분</t>
    <phoneticPr fontId="5" type="noConversion"/>
  </si>
  <si>
    <t>해당국가</t>
    <phoneticPr fontId="5" type="noConversion"/>
  </si>
  <si>
    <t>금액</t>
  </si>
  <si>
    <t>구성비</t>
  </si>
  <si>
    <t>임차료</t>
  </si>
  <si>
    <t>사업비 총액</t>
    <phoneticPr fontId="5" type="noConversion"/>
  </si>
  <si>
    <t>여비</t>
    <phoneticPr fontId="5" type="noConversion"/>
  </si>
  <si>
    <t>국외</t>
    <phoneticPr fontId="5" type="noConversion"/>
  </si>
  <si>
    <t>국내</t>
    <phoneticPr fontId="5" type="noConversion"/>
  </si>
  <si>
    <t>세목</t>
    <phoneticPr fontId="5" type="noConversion"/>
  </si>
  <si>
    <t>인건비
(총사업비의 40%이내)</t>
    <phoneticPr fontId="5" type="noConversion"/>
  </si>
  <si>
    <t xml:space="preserve"> 인건비 소계</t>
    <phoneticPr fontId="5" type="noConversion"/>
  </si>
  <si>
    <t>계(50%기준)</t>
    <phoneticPr fontId="5" type="noConversion"/>
  </si>
  <si>
    <t>기준단가 * 2인 * 6개월</t>
    <phoneticPr fontId="5" type="noConversion"/>
  </si>
  <si>
    <t>기준단가 * 3인 * 6개월</t>
    <phoneticPr fontId="5" type="noConversion"/>
  </si>
  <si>
    <t>기준단가 * 0인 * 6개월</t>
    <phoneticPr fontId="5" type="noConversion"/>
  </si>
  <si>
    <t>기준단가 * 1인 * 6개월</t>
    <phoneticPr fontId="5" type="noConversion"/>
  </si>
  <si>
    <t>인쇄/복사/유인물비</t>
  </si>
  <si>
    <t>전산 처리비</t>
  </si>
  <si>
    <t>시약/재료비</t>
  </si>
  <si>
    <t>참가비/자료구입비</t>
  </si>
  <si>
    <t>통번역비</t>
  </si>
  <si>
    <t>자문료(참석수당)</t>
  </si>
  <si>
    <t>일반수용비</t>
    <phoneticPr fontId="5" type="noConversion"/>
  </si>
  <si>
    <t>통신비/수수료</t>
  </si>
  <si>
    <t>업무추진비</t>
  </si>
  <si>
    <t>내용</t>
    <phoneticPr fontId="5" type="noConversion"/>
  </si>
  <si>
    <t>학술연구용역 기준단가
(상여금, 퇴직급여충당금 포함)</t>
    <phoneticPr fontId="5" type="noConversion"/>
  </si>
  <si>
    <t>TEST BED 구축비</t>
    <phoneticPr fontId="5" type="noConversion"/>
  </si>
  <si>
    <t>기본설계비</t>
    <phoneticPr fontId="5" type="noConversion"/>
  </si>
  <si>
    <t>법률검토비</t>
    <phoneticPr fontId="5" type="noConversion"/>
  </si>
  <si>
    <t>경제성분석비</t>
    <phoneticPr fontId="5" type="noConversion"/>
  </si>
  <si>
    <t>세비율</t>
    <phoneticPr fontId="5" type="noConversion"/>
  </si>
  <si>
    <t>비고</t>
    <phoneticPr fontId="5" type="noConversion"/>
  </si>
  <si>
    <r>
      <t>(왕복항공료</t>
    </r>
    <r>
      <rPr>
        <b/>
        <sz val="9"/>
        <color rgb="FF000000"/>
        <rFont val="돋움"/>
        <family val="3"/>
        <charset val="129"/>
      </rPr>
      <t>(6박7일)</t>
    </r>
    <r>
      <rPr>
        <b/>
        <sz val="12"/>
        <color rgb="FF000000"/>
        <rFont val="돋움"/>
        <family val="3"/>
        <charset val="129"/>
      </rPr>
      <t xml:space="preserve"> + 일비 + 식비 + 여행자보험비) * 5인 * 3회</t>
    </r>
    <phoneticPr fontId="5" type="noConversion"/>
  </si>
  <si>
    <t>기준단가
(월임금+상여금+퇴직충당금)</t>
    <phoneticPr fontId="5" type="noConversion"/>
  </si>
  <si>
    <t>공공요금/통신비/임차료 등</t>
    <phoneticPr fontId="5" type="noConversion"/>
  </si>
  <si>
    <t>1. 총괄표</t>
    <phoneticPr fontId="5" type="noConversion"/>
  </si>
  <si>
    <t>(단위: 천원, %)</t>
    <phoneticPr fontId="5" type="noConversion"/>
  </si>
  <si>
    <t>총 사업비</t>
  </si>
  <si>
    <t>신청기업</t>
  </si>
  <si>
    <t>합계</t>
  </si>
  <si>
    <t xml:space="preserve">(현금) </t>
  </si>
  <si>
    <t>(현물)</t>
  </si>
  <si>
    <r>
      <t xml:space="preserve">(현금) </t>
    </r>
    <r>
      <rPr>
        <b/>
        <sz val="11"/>
        <color rgb="FF000000"/>
        <rFont val="한양신명조"/>
        <family val="3"/>
        <charset val="129"/>
      </rPr>
      <t>%</t>
    </r>
    <phoneticPr fontId="5" type="noConversion"/>
  </si>
  <si>
    <r>
      <t xml:space="preserve">(현물) </t>
    </r>
    <r>
      <rPr>
        <b/>
        <sz val="11"/>
        <color rgb="FF000000"/>
        <rFont val="한양신명조"/>
        <family val="3"/>
        <charset val="129"/>
      </rPr>
      <t>%</t>
    </r>
  </si>
  <si>
    <t>※ 신청기업이 복수인 경우, 표의 칸을 추가하여 각각 기재</t>
  </si>
  <si>
    <t>2. 세부 사용계획</t>
    <phoneticPr fontId="5" type="noConversion"/>
  </si>
  <si>
    <t xml:space="preserve">       (단위 : 천원)</t>
    <phoneticPr fontId="5" type="noConversion"/>
  </si>
  <si>
    <t>산출근거</t>
  </si>
  <si>
    <t>인건비</t>
  </si>
  <si>
    <t>계</t>
    <phoneticPr fontId="5" type="noConversion"/>
  </si>
  <si>
    <t>소계</t>
  </si>
  <si>
    <t>계</t>
  </si>
  <si>
    <t>합 계</t>
  </si>
  <si>
    <t xml:space="preserve">* 사업계획서 제출 시, 세부 산출내역에 대한 근거자료 제출 필요 ([별지 제20호 서식] 및 견적서 등) </t>
    <phoneticPr fontId="5" type="noConversion"/>
  </si>
  <si>
    <t>* 사업완료 후 사업비 정산 시, 개별 집행건별로 증빙서류를 갖추어 세부내역 입증 필요</t>
  </si>
  <si>
    <t>※ 양식 및 내용 일부 수정 가능</t>
  </si>
  <si>
    <t>라지역 기준</t>
    <phoneticPr fontId="5" type="noConversion"/>
  </si>
  <si>
    <t xml:space="preserve">1) 아시아주ㆍ오세아니아주: 베이징, 사모아, 오스트레일리아, 인도, 일본, 카자흐스탄, 쿡제도, 타이완, 파푸아뉴기니 
2) 남ㆍ북아메리카주: 멕시코, 미국, 바베이도스, 세인트루시아, 세인트빈센트그레나딘, 세인트키츠네비스, 아이티, 앤티가바부다, 자메이카, 캐나다, 트리니다드토바고 
3) 유럽주: 그리스, 네덜란드, 노르웨이, 덴마크, 독일, 러시아, 룩셈부르크, 벨기에, 사이프러스, 스웨덴, 스위스, 스페인, 아이슬란드, 아일랜드, 영국, 오스트리아, 이탈리아, 포르투갈, 프랑스, 핀란드, 헝가리 
4) 중동ㆍ아프리카주: 가나, 가봉, 남수단, 남아프리카공화국, 리비아, 모로코, 바레인, 사우디아라비아, 세이셸, 아랍에미리트, 앙골라, 에티오피아, 오만, 우간다, 이스라엘, 이집트, 적도기니, 카타르, 코트디부아르, 콩고민주공화국, 쿠웨이트 </t>
    <phoneticPr fontId="5" type="noConversion"/>
  </si>
  <si>
    <t xml:space="preserve">1) 아시아주ㆍ오세아니아주: 뉴질랜드, 니우에, 마셜군도, 말레이시아, 방글라데시, 브루나이, 아제르바이잔, 인도네시아, 중국, 키르키즈공화국, 타이, 터키, 투르크메니스탄, 파키스탄, 피지 
2) 남ㆍ북아메리카주: 가이아나, 과테말라, 도미니카공화국, 베네수엘라, 벨리즈, 브라질, 아르헨티나, 에콰도르, 우루과이, 칠레, 코스타리카, 파나마 
3) 유럽주: 라트비아, 루마니아, 리투아니아, 몬테네그로, 불가리아, 세르비아, 슬로바키아, 슬로베니아, 에스토니아, 우크라이나, 체코, 크로아티아, 폴란드 
4) 중동ㆍ아프리카주: 기니, 나이지리아, 니제르, 라이베리아, 레바논, 르완다, 말리, 모리셔스, 모잠비크, 보츠와나, 부르키나파소, 상투메프린시페, 세네갈, 수단, 스와질란드, 시에라리온, 아프가니스탄, 알제리, 요르단, 이라크, 잠비아, 중앙아프리카공화국, 카메룬, 케냐, 탄자니아 </t>
    <phoneticPr fontId="5" type="noConversion"/>
  </si>
  <si>
    <t>1,000원단위절사</t>
    <phoneticPr fontId="5" type="noConversion"/>
  </si>
  <si>
    <t>&lt;덧붙임2&gt; 사업비 사용계획서(양식)</t>
    <phoneticPr fontId="5" type="noConversion"/>
  </si>
  <si>
    <t>위탁사업비
(총사업비의 30%이내)</t>
    <phoneticPr fontId="5" type="noConversion"/>
  </si>
  <si>
    <t>공무원 여비규정에 따른 산정근거(예시)</t>
    <phoneticPr fontId="5" type="noConversion"/>
  </si>
  <si>
    <t>학술연구용역인건비 기준 단가에 따른 인건비 산출내역(예시)</t>
    <phoneticPr fontId="5" type="noConversion"/>
  </si>
  <si>
    <t>온실가스 국제감축사업 사업비 사용계획서(예시)</t>
    <phoneticPr fontId="5" type="noConversion"/>
  </si>
  <si>
    <t>위탁용역비 산출내역</t>
    <phoneticPr fontId="5" type="noConversion"/>
  </si>
  <si>
    <t>위탁내용(예시)</t>
    <phoneticPr fontId="5" type="noConversion"/>
  </si>
  <si>
    <t>연번</t>
    <phoneticPr fontId="5" type="noConversion"/>
  </si>
  <si>
    <t>총액</t>
    <phoneticPr fontId="5" type="noConversion"/>
  </si>
  <si>
    <t>총 계</t>
    <phoneticPr fontId="5" type="noConversion"/>
  </si>
  <si>
    <t>주관기업</t>
    <phoneticPr fontId="5" type="noConversion"/>
  </si>
  <si>
    <t>참여기업1</t>
    <phoneticPr fontId="5" type="noConversion"/>
  </si>
  <si>
    <t>참여기업2</t>
    <phoneticPr fontId="5" type="noConversion"/>
  </si>
  <si>
    <t>위탁용역비 산출 견적서(아래 첨부)</t>
    <phoneticPr fontId="5" type="noConversion"/>
  </si>
  <si>
    <t>일반수용비 산출내역</t>
    <phoneticPr fontId="5" type="noConversion"/>
  </si>
  <si>
    <t>자문료(참석수당)</t>
    <phoneticPr fontId="5" type="noConversion"/>
  </si>
  <si>
    <t>금 액</t>
    <phoneticPr fontId="5" type="noConversion"/>
  </si>
  <si>
    <t>내 용</t>
    <phoneticPr fontId="5" type="noConversion"/>
  </si>
  <si>
    <t>총계</t>
    <phoneticPr fontId="5" type="noConversion"/>
  </si>
  <si>
    <t>일반수용비 산출 견적서 첨부</t>
    <phoneticPr fontId="5" type="noConversion"/>
  </si>
  <si>
    <t>총 사업비의 30%이내</t>
    <phoneticPr fontId="5" type="noConversion"/>
  </si>
  <si>
    <t>총 사업비의 40%이내</t>
    <phoneticPr fontId="5" type="noConversion"/>
  </si>
  <si>
    <t>감축량검증비</t>
    <phoneticPr fontId="5" type="noConversion"/>
  </si>
  <si>
    <t>인건비+경비+위탁용역비</t>
    <phoneticPr fontId="5" type="noConversion"/>
  </si>
  <si>
    <r>
      <rPr>
        <b/>
        <sz val="11"/>
        <color rgb="FF000000"/>
        <rFont val="맑은 고딕"/>
        <family val="3"/>
        <charset val="129"/>
      </rPr>
      <t>타당성조사</t>
    </r>
    <r>
      <rPr>
        <b/>
        <sz val="11"/>
        <color rgb="FF000000"/>
        <rFont val="한양신명조"/>
        <family val="3"/>
        <charset val="129"/>
      </rPr>
      <t>지원금</t>
    </r>
    <phoneticPr fontId="5" type="noConversion"/>
  </si>
  <si>
    <r>
      <t>민간</t>
    </r>
    <r>
      <rPr>
        <b/>
        <sz val="11"/>
        <color rgb="FF000000"/>
        <rFont val="맑은 고딕"/>
        <family val="3"/>
        <charset val="129"/>
      </rPr>
      <t>투자</t>
    </r>
    <r>
      <rPr>
        <b/>
        <sz val="11"/>
        <color rgb="FF000000"/>
        <rFont val="한양신명조"/>
        <family val="3"/>
        <charset val="129"/>
      </rPr>
      <t>금</t>
    </r>
    <phoneticPr fontId="5" type="noConversion"/>
  </si>
  <si>
    <t>공공요금</t>
    <phoneticPr fontId="5" type="noConversion"/>
  </si>
  <si>
    <t>임차료</t>
    <phoneticPr fontId="5" type="noConversion"/>
  </si>
  <si>
    <t>업무추진비</t>
    <phoneticPr fontId="5" type="noConversion"/>
  </si>
  <si>
    <t>위탁용역사업비</t>
    <phoneticPr fontId="5" type="noConversion"/>
  </si>
  <si>
    <t>국내여비</t>
    <phoneticPr fontId="5" type="noConversion"/>
  </si>
  <si>
    <t>국외여비</t>
    <phoneticPr fontId="5" type="noConversion"/>
  </si>
  <si>
    <t>수행책임자 인건비</t>
    <phoneticPr fontId="5" type="noConversion"/>
  </si>
  <si>
    <r>
      <t xml:space="preserve">2026년 </t>
    </r>
    <r>
      <rPr>
        <sz val="13"/>
        <color rgb="FF000000"/>
        <rFont val="맑은 고딕"/>
        <family val="3"/>
        <charset val="129"/>
      </rPr>
      <t>기준</t>
    </r>
    <phoneticPr fontId="5" type="noConversion"/>
  </si>
  <si>
    <t>주 2) 상기단가는 2026년도 기준단가이며, 2027년 이후의 단가산출은 상기단가를 기준으로 “연도별 소비자물가 등락률”(통계청 발표)을 반영하여 산정한다.</t>
    <phoneticPr fontId="9" type="noConversion"/>
  </si>
  <si>
    <t>1) 아시아주ㆍ오세아니아주: 네팔, 동티모르, 라오스, 몽골, 미얀마, 미크로네시아, 베트남, 스리랑카, 우즈베키스탄, 캄보디아, 타지키스탄, 통가, 필리핀 
2) 남ㆍ북아메리카주: 니카라과, 볼리비아, 수리남, 엘살바도르, 온두라스, 콜롬비아, 파라과이, 페루 
3) 유럽주: 마케도니아, 몰도바, 벨라루스, 보스니아헤르체코비나, 알바니아 
4) 중동ㆍ아프리카주: 감비아, 기니비사우, 나미비아, 레소토, 마다가스카르, 말라위, 모리타니, 소말리아, 예멘, 이란, 짐바브웨, 튀니지</t>
    <phoneticPr fontId="5" type="noConversion"/>
  </si>
  <si>
    <t>2026년 기준</t>
    <phoneticPr fontId="5" type="noConversion"/>
  </si>
  <si>
    <t>임차료 산출내역</t>
    <phoneticPr fontId="5" type="noConversion"/>
  </si>
  <si>
    <t>임차료 산출 견적서 첨부</t>
    <phoneticPr fontId="5" type="noConversion"/>
  </si>
  <si>
    <t>공공요금 산출내역</t>
    <phoneticPr fontId="5" type="noConversion"/>
  </si>
  <si>
    <t>공공요금 산출 근거자료 첨부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</si>
</sst>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%"/>
    <numFmt numFmtId="177" formatCode="_-* #,##0_-;\-* #,##0_-;_-* &quot;-&quot;??_-;_-@_-"/>
  </numFmts>
  <fonts count="4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sz val="8"/>
      <name val="돋움"/>
      <family val="3"/>
      <charset val="129"/>
    </font>
    <font>
      <sz val="12"/>
      <name val="맑은 고딕"/>
      <family val="3"/>
      <charset val="129"/>
      <scheme val="minor"/>
    </font>
    <font>
      <sz val="14"/>
      <color rgb="FF000000"/>
      <name val="HCI Poppy"/>
      <family val="2"/>
    </font>
    <font>
      <sz val="14"/>
      <color rgb="FF000000"/>
      <name val="휴먼명조"/>
      <charset val="129"/>
    </font>
    <font>
      <b/>
      <sz val="20"/>
      <color rgb="FF000000"/>
      <name val="휴먼명조"/>
      <charset val="129"/>
    </font>
    <font>
      <sz val="13"/>
      <color rgb="FF000000"/>
      <name val="HCI Poppy"/>
      <family val="2"/>
    </font>
    <font>
      <b/>
      <sz val="14"/>
      <color rgb="FF000000"/>
      <name val="휴먼명조"/>
      <charset val="129"/>
    </font>
    <font>
      <sz val="12"/>
      <color rgb="FF000000"/>
      <name val="HY신명조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  <font>
      <b/>
      <sz val="12"/>
      <color rgb="FF000000"/>
      <name val="돋움"/>
      <family val="3"/>
      <charset val="129"/>
    </font>
    <font>
      <b/>
      <sz val="9"/>
      <color rgb="FF000000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sz val="10"/>
      <color theme="1"/>
      <name val="맑은 고딕"/>
      <family val="3"/>
      <charset val="129"/>
      <scheme val="minor"/>
    </font>
    <font>
      <b/>
      <sz val="11"/>
      <color rgb="FF000000"/>
      <name val="한양신명조"/>
      <family val="3"/>
      <charset val="129"/>
    </font>
    <font>
      <sz val="11"/>
      <color rgb="FF000000"/>
      <name val="한양신명조"/>
      <family val="3"/>
      <charset val="129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10"/>
      <color rgb="FF000000"/>
      <name val="한양중고딕"/>
      <family val="3"/>
      <charset val="129"/>
    </font>
    <font>
      <sz val="9"/>
      <color indexed="81"/>
      <name val="돋움"/>
      <family val="3"/>
      <charset val="129"/>
    </font>
    <font>
      <b/>
      <sz val="9"/>
      <color indexed="81"/>
      <name val="돋움"/>
      <family val="3"/>
      <charset val="129"/>
    </font>
    <font>
      <sz val="12"/>
      <name val="HY신명조"/>
      <family val="1"/>
      <charset val="129"/>
    </font>
    <font>
      <b/>
      <sz val="9"/>
      <color rgb="FF000000"/>
      <name val="한양중고딕"/>
      <family val="3"/>
      <charset val="129"/>
    </font>
    <font>
      <i/>
      <sz val="11"/>
      <color theme="1"/>
      <name val="맑은 고딕"/>
      <family val="3"/>
      <charset val="129"/>
      <scheme val="minor"/>
    </font>
    <font>
      <i/>
      <sz val="10"/>
      <name val="맑은 고딕"/>
      <family val="3"/>
      <charset val="129"/>
    </font>
    <font>
      <b/>
      <i/>
      <sz val="14"/>
      <color theme="1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</font>
    <font>
      <sz val="10"/>
      <color rgb="FF000000"/>
      <name val="한양신명조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5E5E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98">
    <xf numFmtId="0" fontId="0" fillId="0" borderId="0" xfId="0">
      <alignment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justify" vertical="center"/>
    </xf>
    <xf numFmtId="41" fontId="0" fillId="0" borderId="1" xfId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1" fontId="0" fillId="0" borderId="0" xfId="1" applyFont="1">
      <alignment vertical="center"/>
    </xf>
    <xf numFmtId="0" fontId="0" fillId="0" borderId="0" xfId="0" quotePrefix="1">
      <alignment vertical="center"/>
    </xf>
    <xf numFmtId="41" fontId="0" fillId="0" borderId="1" xfId="1" applyFont="1" applyBorder="1" applyAlignment="1">
      <alignment vertical="center"/>
    </xf>
    <xf numFmtId="176" fontId="7" fillId="0" borderId="1" xfId="3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3" borderId="0" xfId="0" applyFill="1">
      <alignment vertical="center"/>
    </xf>
    <xf numFmtId="0" fontId="4" fillId="2" borderId="8" xfId="3" applyFont="1" applyFill="1" applyBorder="1" applyAlignment="1">
      <alignment horizontal="center" vertical="center"/>
    </xf>
    <xf numFmtId="0" fontId="17" fillId="0" borderId="0" xfId="0" applyFont="1">
      <alignment vertical="center"/>
    </xf>
    <xf numFmtId="41" fontId="0" fillId="0" borderId="1" xfId="1" applyFont="1" applyBorder="1">
      <alignment vertical="center"/>
    </xf>
    <xf numFmtId="9" fontId="0" fillId="0" borderId="1" xfId="1" applyNumberFormat="1" applyFont="1" applyBorder="1">
      <alignment vertical="center"/>
    </xf>
    <xf numFmtId="176" fontId="7" fillId="0" borderId="17" xfId="3" applyNumberFormat="1" applyFont="1" applyBorder="1">
      <alignment vertical="center"/>
    </xf>
    <xf numFmtId="176" fontId="7" fillId="0" borderId="0" xfId="3" applyNumberFormat="1" applyFont="1">
      <alignment vertical="center"/>
    </xf>
    <xf numFmtId="41" fontId="0" fillId="0" borderId="0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177" fontId="18" fillId="0" borderId="1" xfId="0" applyNumberFormat="1" applyFont="1" applyBorder="1" applyAlignment="1">
      <alignment vertical="center" wrapText="1"/>
    </xf>
    <xf numFmtId="177" fontId="18" fillId="0" borderId="2" xfId="0" applyNumberFormat="1" applyFont="1" applyBorder="1" applyAlignment="1">
      <alignment horizontal="center" vertical="center" wrapText="1"/>
    </xf>
    <xf numFmtId="177" fontId="19" fillId="0" borderId="4" xfId="0" applyNumberFormat="1" applyFont="1" applyBorder="1">
      <alignment vertical="center"/>
    </xf>
    <xf numFmtId="9" fontId="18" fillId="0" borderId="2" xfId="2" applyFont="1" applyBorder="1" applyAlignment="1">
      <alignment horizontal="right" vertical="center" wrapText="1"/>
    </xf>
    <xf numFmtId="9" fontId="18" fillId="0" borderId="1" xfId="2" applyFont="1" applyBorder="1" applyAlignment="1">
      <alignment horizontal="right" vertical="center" wrapText="1"/>
    </xf>
    <xf numFmtId="9" fontId="19" fillId="0" borderId="1" xfId="2" applyFont="1" applyBorder="1" applyAlignment="1">
      <alignment horizontal="right" vertical="center"/>
    </xf>
    <xf numFmtId="9" fontId="0" fillId="0" borderId="0" xfId="2" applyFont="1" applyAlignment="1">
      <alignment horizontal="right" vertical="center"/>
    </xf>
    <xf numFmtId="0" fontId="20" fillId="0" borderId="1" xfId="0" applyFont="1" applyBorder="1" applyAlignment="1">
      <alignment horizontal="center" vertical="center" wrapText="1"/>
    </xf>
    <xf numFmtId="177" fontId="18" fillId="0" borderId="2" xfId="0" applyNumberFormat="1" applyFont="1" applyBorder="1" applyAlignment="1">
      <alignment vertical="center" wrapText="1"/>
    </xf>
    <xf numFmtId="0" fontId="0" fillId="0" borderId="2" xfId="0" applyBorder="1">
      <alignment vertical="center"/>
    </xf>
    <xf numFmtId="0" fontId="20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4" fillId="2" borderId="1" xfId="3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6" fillId="5" borderId="32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41" fontId="26" fillId="0" borderId="1" xfId="1" applyFont="1" applyBorder="1" applyAlignment="1">
      <alignment vertical="center" wrapText="1"/>
    </xf>
    <xf numFmtId="9" fontId="26" fillId="0" borderId="35" xfId="2" applyFont="1" applyBorder="1" applyAlignment="1">
      <alignment horizontal="center" vertical="center" wrapText="1"/>
    </xf>
    <xf numFmtId="0" fontId="26" fillId="0" borderId="32" xfId="0" applyFont="1" applyBorder="1" applyAlignment="1">
      <alignment horizontal="justify" vertical="center" wrapText="1"/>
    </xf>
    <xf numFmtId="9" fontId="26" fillId="0" borderId="29" xfId="2" applyFont="1" applyBorder="1" applyAlignment="1">
      <alignment horizontal="center" vertical="center" wrapText="1"/>
    </xf>
    <xf numFmtId="0" fontId="25" fillId="5" borderId="32" xfId="0" applyFont="1" applyFill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41" fontId="8" fillId="0" borderId="1" xfId="1" applyFont="1" applyFill="1" applyBorder="1" applyAlignment="1">
      <alignment vertical="center"/>
    </xf>
    <xf numFmtId="0" fontId="35" fillId="0" borderId="0" xfId="0" applyFont="1">
      <alignment vertical="center"/>
    </xf>
    <xf numFmtId="41" fontId="35" fillId="3" borderId="4" xfId="1" applyFont="1" applyFill="1" applyBorder="1">
      <alignment vertical="center"/>
    </xf>
    <xf numFmtId="0" fontId="35" fillId="0" borderId="1" xfId="0" applyFont="1" applyBorder="1">
      <alignment vertical="center"/>
    </xf>
    <xf numFmtId="0" fontId="35" fillId="3" borderId="1" xfId="0" applyFont="1" applyFill="1" applyBorder="1">
      <alignment vertical="center"/>
    </xf>
    <xf numFmtId="0" fontId="36" fillId="0" borderId="4" xfId="3" applyFont="1" applyBorder="1">
      <alignment vertical="center"/>
    </xf>
    <xf numFmtId="41" fontId="35" fillId="0" borderId="1" xfId="1" applyFont="1" applyBorder="1" applyAlignment="1">
      <alignment vertical="center"/>
    </xf>
    <xf numFmtId="176" fontId="36" fillId="0" borderId="4" xfId="3" applyNumberFormat="1" applyFont="1" applyBorder="1">
      <alignment vertical="center"/>
    </xf>
    <xf numFmtId="176" fontId="36" fillId="0" borderId="1" xfId="3" applyNumberFormat="1" applyFont="1" applyBorder="1">
      <alignment vertical="center"/>
    </xf>
    <xf numFmtId="0" fontId="6" fillId="0" borderId="19" xfId="3" applyFont="1" applyBorder="1" applyAlignment="1">
      <alignment horizontal="center" vertical="center"/>
    </xf>
    <xf numFmtId="0" fontId="6" fillId="0" borderId="15" xfId="3" applyFont="1" applyBorder="1" applyAlignment="1">
      <alignment horizontal="center" vertical="center"/>
    </xf>
    <xf numFmtId="41" fontId="6" fillId="0" borderId="15" xfId="1" applyFont="1" applyFill="1" applyBorder="1" applyAlignment="1">
      <alignment horizontal="center" vertical="center"/>
    </xf>
    <xf numFmtId="41" fontId="6" fillId="0" borderId="0" xfId="1" applyFont="1" applyFill="1" applyBorder="1" applyAlignment="1">
      <alignment horizontal="center" vertical="center"/>
    </xf>
    <xf numFmtId="41" fontId="8" fillId="0" borderId="0" xfId="1" applyFont="1" applyFill="1" applyBorder="1">
      <alignment vertical="center"/>
    </xf>
    <xf numFmtId="176" fontId="7" fillId="0" borderId="0" xfId="3" applyNumberFormat="1" applyFont="1" applyAlignment="1">
      <alignment horizontal="right" vertical="center"/>
    </xf>
    <xf numFmtId="0" fontId="0" fillId="0" borderId="0" xfId="0" applyBorder="1">
      <alignment vertical="center"/>
    </xf>
    <xf numFmtId="41" fontId="0" fillId="0" borderId="1" xfId="0" applyNumberFormat="1" applyBorder="1">
      <alignment vertical="center"/>
    </xf>
    <xf numFmtId="41" fontId="17" fillId="0" borderId="1" xfId="1" applyFont="1" applyBorder="1" applyAlignment="1">
      <alignment horizontal="center" vertical="center"/>
    </xf>
    <xf numFmtId="41" fontId="17" fillId="0" borderId="1" xfId="1" applyFont="1" applyBorder="1">
      <alignment vertical="center"/>
    </xf>
    <xf numFmtId="0" fontId="0" fillId="0" borderId="40" xfId="0" applyBorder="1">
      <alignment vertical="center"/>
    </xf>
    <xf numFmtId="0" fontId="0" fillId="0" borderId="41" xfId="0" applyBorder="1">
      <alignment vertical="center"/>
    </xf>
    <xf numFmtId="0" fontId="0" fillId="0" borderId="42" xfId="0" applyBorder="1">
      <alignment vertical="center"/>
    </xf>
    <xf numFmtId="0" fontId="0" fillId="0" borderId="43" xfId="0" applyBorder="1">
      <alignment vertical="center"/>
    </xf>
    <xf numFmtId="0" fontId="0" fillId="0" borderId="44" xfId="0" applyBorder="1">
      <alignment vertical="center"/>
    </xf>
    <xf numFmtId="0" fontId="0" fillId="0" borderId="45" xfId="0" applyBorder="1">
      <alignment vertical="center"/>
    </xf>
    <xf numFmtId="0" fontId="0" fillId="0" borderId="46" xfId="0" applyBorder="1">
      <alignment vertical="center"/>
    </xf>
    <xf numFmtId="0" fontId="0" fillId="0" borderId="47" xfId="0" applyBorder="1">
      <alignment vertical="center"/>
    </xf>
    <xf numFmtId="0" fontId="17" fillId="0" borderId="0" xfId="0" applyFont="1" applyAlignment="1">
      <alignment horizontal="center" vertical="center"/>
    </xf>
    <xf numFmtId="41" fontId="6" fillId="0" borderId="1" xfId="1" applyFont="1" applyFill="1" applyBorder="1" applyAlignment="1">
      <alignment horizontal="center" vertical="center"/>
    </xf>
    <xf numFmtId="176" fontId="7" fillId="0" borderId="13" xfId="3" applyNumberFormat="1" applyFont="1" applyFill="1" applyBorder="1" applyAlignment="1">
      <alignment horizontal="right" vertical="center"/>
    </xf>
    <xf numFmtId="41" fontId="6" fillId="0" borderId="10" xfId="1" applyFont="1" applyFill="1" applyBorder="1" applyAlignment="1">
      <alignment horizontal="center" vertical="center"/>
    </xf>
    <xf numFmtId="41" fontId="8" fillId="0" borderId="10" xfId="1" applyFont="1" applyFill="1" applyBorder="1">
      <alignment vertical="center"/>
    </xf>
    <xf numFmtId="176" fontId="7" fillId="0" borderId="14" xfId="3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17" fillId="0" borderId="48" xfId="0" applyFont="1" applyBorder="1" applyAlignment="1">
      <alignment horizontal="center" vertical="center"/>
    </xf>
    <xf numFmtId="0" fontId="25" fillId="5" borderId="25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5" fillId="0" borderId="2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41" fontId="25" fillId="0" borderId="1" xfId="1" applyFont="1" applyBorder="1" applyAlignment="1">
      <alignment horizontal="center" vertical="center" wrapText="1"/>
    </xf>
    <xf numFmtId="41" fontId="25" fillId="0" borderId="32" xfId="1" applyFont="1" applyBorder="1" applyAlignment="1">
      <alignment horizontal="center" vertical="center" wrapText="1"/>
    </xf>
    <xf numFmtId="41" fontId="26" fillId="0" borderId="28" xfId="1" applyFont="1" applyBorder="1" applyAlignment="1">
      <alignment horizontal="center" vertical="center" wrapText="1"/>
    </xf>
    <xf numFmtId="41" fontId="26" fillId="0" borderId="32" xfId="1" applyFont="1" applyBorder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34" fillId="0" borderId="36" xfId="0" applyFont="1" applyBorder="1" applyAlignment="1">
      <alignment horizontal="left" vertical="center" wrapText="1"/>
    </xf>
    <xf numFmtId="0" fontId="39" fillId="0" borderId="36" xfId="0" applyFont="1" applyBorder="1" applyAlignment="1">
      <alignment horizontal="left" vertical="center"/>
    </xf>
    <xf numFmtId="0" fontId="28" fillId="0" borderId="24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1" fontId="27" fillId="0" borderId="25" xfId="1" applyFont="1" applyBorder="1" applyAlignment="1">
      <alignment horizontal="center" vertical="center" wrapText="1"/>
    </xf>
    <xf numFmtId="41" fontId="27" fillId="0" borderId="29" xfId="1" applyFont="1" applyBorder="1" applyAlignment="1">
      <alignment horizontal="center" vertical="center" wrapText="1"/>
    </xf>
    <xf numFmtId="41" fontId="27" fillId="0" borderId="30" xfId="1" applyFont="1" applyBorder="1" applyAlignment="1">
      <alignment horizontal="center" vertical="center" wrapText="1"/>
    </xf>
    <xf numFmtId="41" fontId="27" fillId="0" borderId="33" xfId="1" applyFont="1" applyBorder="1" applyAlignment="1">
      <alignment horizontal="center" vertical="center" wrapText="1"/>
    </xf>
    <xf numFmtId="41" fontId="28" fillId="0" borderId="31" xfId="1" applyFont="1" applyBorder="1" applyAlignment="1">
      <alignment horizontal="left" vertical="center" wrapText="1"/>
    </xf>
    <xf numFmtId="41" fontId="28" fillId="0" borderId="34" xfId="1" applyFont="1" applyBorder="1" applyAlignment="1">
      <alignment horizontal="left" vertical="center" wrapText="1"/>
    </xf>
    <xf numFmtId="9" fontId="25" fillId="0" borderId="25" xfId="0" applyNumberFormat="1" applyFont="1" applyBorder="1" applyAlignment="1">
      <alignment horizontal="center" vertical="center" wrapText="1"/>
    </xf>
    <xf numFmtId="9" fontId="25" fillId="0" borderId="35" xfId="0" applyNumberFormat="1" applyFont="1" applyBorder="1" applyAlignment="1">
      <alignment horizontal="center" vertical="center" wrapText="1"/>
    </xf>
    <xf numFmtId="9" fontId="25" fillId="0" borderId="29" xfId="0" applyNumberFormat="1" applyFont="1" applyBorder="1" applyAlignment="1">
      <alignment horizontal="center" vertical="center" wrapText="1"/>
    </xf>
    <xf numFmtId="9" fontId="25" fillId="0" borderId="25" xfId="2" applyFont="1" applyBorder="1" applyAlignment="1">
      <alignment horizontal="center" vertical="center" wrapText="1"/>
    </xf>
    <xf numFmtId="9" fontId="25" fillId="0" borderId="35" xfId="2" applyFont="1" applyBorder="1" applyAlignment="1">
      <alignment horizontal="center" vertical="center" wrapText="1"/>
    </xf>
    <xf numFmtId="9" fontId="25" fillId="0" borderId="29" xfId="2" applyFont="1" applyBorder="1" applyAlignment="1">
      <alignment horizontal="center" vertical="center" wrapText="1"/>
    </xf>
    <xf numFmtId="0" fontId="26" fillId="0" borderId="35" xfId="0" applyFont="1" applyBorder="1" applyAlignment="1">
      <alignment horizontal="justify" vertical="center" wrapText="1"/>
    </xf>
    <xf numFmtId="0" fontId="26" fillId="0" borderId="29" xfId="0" applyFont="1" applyBorder="1" applyAlignment="1">
      <alignment horizontal="justify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4" fillId="0" borderId="24" xfId="0" applyFont="1" applyBorder="1" applyAlignment="1">
      <alignment horizontal="right" vertical="center"/>
    </xf>
    <xf numFmtId="0" fontId="25" fillId="5" borderId="25" xfId="0" applyFont="1" applyFill="1" applyBorder="1" applyAlignment="1">
      <alignment horizontal="center" vertical="center" wrapText="1"/>
    </xf>
    <xf numFmtId="0" fontId="25" fillId="5" borderId="29" xfId="0" applyFont="1" applyFill="1" applyBorder="1" applyAlignment="1">
      <alignment horizontal="center" vertical="center" wrapText="1"/>
    </xf>
    <xf numFmtId="0" fontId="25" fillId="5" borderId="26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6" fillId="5" borderId="30" xfId="0" applyFont="1" applyFill="1" applyBorder="1" applyAlignment="1">
      <alignment horizontal="center" vertical="center" wrapText="1"/>
    </xf>
    <xf numFmtId="0" fontId="26" fillId="5" borderId="3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7" fillId="4" borderId="18" xfId="0" applyFont="1" applyFill="1" applyBorder="1" applyAlignment="1">
      <alignment horizontal="left" vertical="center"/>
    </xf>
    <xf numFmtId="0" fontId="18" fillId="0" borderId="19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9" fontId="20" fillId="0" borderId="15" xfId="2" applyFont="1" applyBorder="1" applyAlignment="1">
      <alignment horizontal="center" vertical="center" wrapText="1"/>
    </xf>
    <xf numFmtId="9" fontId="20" fillId="0" borderId="23" xfId="2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177" fontId="18" fillId="0" borderId="15" xfId="0" applyNumberFormat="1" applyFont="1" applyBorder="1" applyAlignment="1">
      <alignment horizontal="center" vertical="center" wrapText="1"/>
    </xf>
    <xf numFmtId="177" fontId="18" fillId="0" borderId="16" xfId="0" applyNumberFormat="1" applyFont="1" applyBorder="1" applyAlignment="1">
      <alignment horizontal="center" vertical="center" wrapText="1"/>
    </xf>
    <xf numFmtId="177" fontId="18" fillId="0" borderId="2" xfId="0" applyNumberFormat="1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9" fontId="18" fillId="0" borderId="15" xfId="2" applyFont="1" applyBorder="1" applyAlignment="1">
      <alignment horizontal="right" vertical="center" wrapText="1"/>
    </xf>
    <xf numFmtId="9" fontId="18" fillId="0" borderId="16" xfId="2" applyFont="1" applyBorder="1" applyAlignment="1">
      <alignment horizontal="right" vertical="center" wrapText="1"/>
    </xf>
    <xf numFmtId="9" fontId="18" fillId="0" borderId="2" xfId="2" applyFont="1" applyBorder="1" applyAlignment="1">
      <alignment horizontal="right" vertical="center" wrapText="1"/>
    </xf>
    <xf numFmtId="41" fontId="0" fillId="0" borderId="1" xfId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1" fontId="0" fillId="0" borderId="3" xfId="1" applyFont="1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41" fontId="0" fillId="0" borderId="4" xfId="1" applyFont="1" applyBorder="1" applyAlignment="1">
      <alignment horizontal="center" vertical="center"/>
    </xf>
    <xf numFmtId="41" fontId="22" fillId="0" borderId="1" xfId="1" applyFont="1" applyBorder="1" applyAlignment="1">
      <alignment horizontal="center" vertical="center" wrapText="1"/>
    </xf>
    <xf numFmtId="41" fontId="22" fillId="0" borderId="1" xfId="1" applyFont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6" fillId="0" borderId="8" xfId="3" applyFont="1" applyFill="1" applyBorder="1" applyAlignment="1">
      <alignment horizontal="center" vertical="center"/>
    </xf>
    <xf numFmtId="0" fontId="6" fillId="0" borderId="9" xfId="3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2" borderId="6" xfId="3" applyFont="1" applyFill="1" applyBorder="1" applyAlignment="1">
      <alignment horizontal="center" vertical="center"/>
    </xf>
    <xf numFmtId="0" fontId="4" fillId="2" borderId="7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7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6" fillId="0" borderId="10" xfId="3" applyFont="1" applyFill="1" applyBorder="1" applyAlignment="1">
      <alignment horizontal="center" vertical="center"/>
    </xf>
    <xf numFmtId="0" fontId="33" fillId="0" borderId="1" xfId="0" applyFont="1" applyBorder="1">
      <alignment vertical="center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vertical="center" wrapText="1"/>
    </xf>
    <xf numFmtId="0" fontId="33" fillId="0" borderId="1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5">
    <cellStyle name="백분율" xfId="2" builtinId="5"/>
    <cellStyle name="쉼표 [0]" xfId="1" builtinId="6"/>
    <cellStyle name="쉼표 [0] 3" xfId="4" xr:uid="{A7267333-E721-49B6-97E3-FD1463CD287C}"/>
    <cellStyle name="표준" xfId="0" builtinId="0"/>
    <cellStyle name="표준 2" xfId="3" xr:uid="{33EA9AB2-5B6C-4178-919F-144E4A7CF6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14942</xdr:colOff>
      <xdr:row>12</xdr:row>
      <xdr:rowOff>52295</xdr:rowOff>
    </xdr:from>
    <xdr:to>
      <xdr:col>14</xdr:col>
      <xdr:colOff>180975</xdr:colOff>
      <xdr:row>25</xdr:row>
      <xdr:rowOff>50121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EDCABFB-0660-10D8-53A7-61BDC99BA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68292" y="2585945"/>
          <a:ext cx="5176183" cy="651292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윤 이" id="{1A193FD7-BA29-4667-A4CE-83A3D7BDC629}" userId="360d60ebf3e56e65" providerId="Windows Live"/>
</personList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4" dT="2024-02-18T15:05:44.99" personId="{1A193FD7-BA29-4667-A4CE-83A3D7BDC629}" id="{C96A29C8-1B9D-4894-B1C0-A60AD0ADF316}">
    <text>인건비 50% 참여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87A98-0D00-4171-AEFA-2B3798210161}">
  <sheetPr>
    <pageSetUpPr fitToPage="1"/>
  </sheetPr>
  <dimension ref="A1:E48"/>
  <sheetViews>
    <sheetView tabSelected="1" showWhiteSpace="0" view="pageBreakPreview" zoomScaleNormal="100" zoomScaleSheetLayoutView="100" workbookViewId="0">
      <selection sqref="A1:E1"/>
    </sheetView>
  </sheetViews>
  <sheetFormatPr defaultRowHeight="16.5"/>
  <cols>
    <col min="1" max="1" width="11.375" customWidth="1"/>
    <col min="2" max="2" width="22" customWidth="1"/>
    <col min="3" max="3" width="14.75" customWidth="1"/>
    <col min="4" max="4" width="22.875" customWidth="1"/>
    <col min="5" max="5" width="9" customWidth="1"/>
    <col min="8" max="8" width="9" customWidth="1"/>
  </cols>
  <sheetData>
    <row r="1" spans="1:5">
      <c r="A1" s="132" t="s">
        <v>133</v>
      </c>
      <c r="B1" s="132"/>
      <c r="C1" s="132"/>
      <c r="D1" s="132"/>
      <c r="E1" s="132"/>
    </row>
    <row r="3" spans="1:5">
      <c r="A3" t="s">
        <v>108</v>
      </c>
    </row>
    <row r="4" spans="1:5">
      <c r="A4" s="133" t="s">
        <v>109</v>
      </c>
      <c r="B4" s="133"/>
      <c r="C4" s="133"/>
      <c r="D4" s="133"/>
      <c r="E4" s="133"/>
    </row>
    <row r="5" spans="1:5">
      <c r="A5" s="134" t="s">
        <v>110</v>
      </c>
      <c r="B5" s="134" t="s">
        <v>157</v>
      </c>
      <c r="C5" s="136" t="s">
        <v>158</v>
      </c>
      <c r="D5" s="137"/>
      <c r="E5" s="138"/>
    </row>
    <row r="6" spans="1:5">
      <c r="A6" s="135"/>
      <c r="B6" s="135"/>
      <c r="C6" s="139" t="s">
        <v>111</v>
      </c>
      <c r="D6" s="140"/>
      <c r="E6" s="45" t="s">
        <v>112</v>
      </c>
    </row>
    <row r="7" spans="1:5">
      <c r="A7" s="116"/>
      <c r="B7" s="118"/>
      <c r="C7" s="46" t="s">
        <v>113</v>
      </c>
      <c r="D7" s="47"/>
      <c r="E7" s="120">
        <f>SUM(D7:D8)</f>
        <v>0</v>
      </c>
    </row>
    <row r="8" spans="1:5">
      <c r="A8" s="117"/>
      <c r="B8" s="119"/>
      <c r="C8" s="46" t="s">
        <v>114</v>
      </c>
      <c r="D8" s="47"/>
      <c r="E8" s="121"/>
    </row>
    <row r="9" spans="1:5">
      <c r="A9" s="122">
        <v>1</v>
      </c>
      <c r="B9" s="125"/>
      <c r="C9" s="128" t="s">
        <v>115</v>
      </c>
      <c r="D9" s="48"/>
      <c r="E9" s="122">
        <f>SUM(D9:D11)</f>
        <v>0</v>
      </c>
    </row>
    <row r="10" spans="1:5">
      <c r="A10" s="123"/>
      <c r="B10" s="126"/>
      <c r="C10" s="129"/>
      <c r="D10" s="48"/>
      <c r="E10" s="130"/>
    </row>
    <row r="11" spans="1:5">
      <c r="A11" s="124"/>
      <c r="B11" s="127"/>
      <c r="C11" s="49" t="s">
        <v>116</v>
      </c>
      <c r="D11" s="50"/>
      <c r="E11" s="131"/>
    </row>
    <row r="12" spans="1:5">
      <c r="A12" s="109" t="s">
        <v>117</v>
      </c>
      <c r="B12" s="109"/>
      <c r="C12" s="109"/>
      <c r="D12" s="109"/>
      <c r="E12" s="109"/>
    </row>
    <row r="14" spans="1:5">
      <c r="A14" t="s">
        <v>118</v>
      </c>
    </row>
    <row r="15" spans="1:5">
      <c r="A15" s="110" t="s">
        <v>119</v>
      </c>
      <c r="B15" s="110"/>
      <c r="C15" s="110"/>
      <c r="D15" s="110"/>
      <c r="E15" s="110"/>
    </row>
    <row r="16" spans="1:5">
      <c r="A16" s="51" t="s">
        <v>2</v>
      </c>
      <c r="B16" s="90" t="s">
        <v>3</v>
      </c>
      <c r="C16" s="90" t="s">
        <v>55</v>
      </c>
      <c r="D16" s="90" t="s">
        <v>120</v>
      </c>
      <c r="E16" s="51" t="s">
        <v>73</v>
      </c>
    </row>
    <row r="17" spans="1:5">
      <c r="A17" s="112" t="s">
        <v>121</v>
      </c>
      <c r="B17" s="115" t="s">
        <v>7</v>
      </c>
      <c r="C17" s="115"/>
      <c r="D17" s="95"/>
      <c r="E17" s="98">
        <f>SUM(E18,E20)</f>
        <v>0</v>
      </c>
    </row>
    <row r="18" spans="1:5">
      <c r="A18" s="113"/>
      <c r="B18" s="111" t="s">
        <v>165</v>
      </c>
      <c r="C18" s="96" t="s">
        <v>122</v>
      </c>
      <c r="D18" s="95"/>
      <c r="E18" s="98"/>
    </row>
    <row r="19" spans="1:5">
      <c r="A19" s="113"/>
      <c r="B19" s="111"/>
      <c r="C19" s="96"/>
      <c r="D19" s="95"/>
      <c r="E19" s="98"/>
    </row>
    <row r="20" spans="1:5">
      <c r="A20" s="113"/>
      <c r="B20" s="111" t="s">
        <v>121</v>
      </c>
      <c r="C20" s="95" t="s">
        <v>122</v>
      </c>
      <c r="D20" s="95"/>
      <c r="E20" s="98"/>
    </row>
    <row r="21" spans="1:5">
      <c r="A21" s="113"/>
      <c r="B21" s="111"/>
      <c r="C21" s="96"/>
      <c r="D21" s="95"/>
      <c r="E21" s="98"/>
    </row>
    <row r="22" spans="1:5">
      <c r="A22" s="114"/>
      <c r="B22" s="111"/>
      <c r="C22" s="96"/>
      <c r="D22" s="95"/>
      <c r="E22" s="98"/>
    </row>
    <row r="23" spans="1:5">
      <c r="A23" s="101" t="s">
        <v>6</v>
      </c>
      <c r="B23" s="103" t="s">
        <v>123</v>
      </c>
      <c r="C23" s="104"/>
      <c r="D23" s="92"/>
      <c r="E23" s="99">
        <f>SUM(E24,E27,E30,E33,E36,E39,E42)</f>
        <v>0</v>
      </c>
    </row>
    <row r="24" spans="1:5">
      <c r="A24" s="102"/>
      <c r="B24" s="101" t="s">
        <v>94</v>
      </c>
      <c r="C24" s="52" t="s">
        <v>124</v>
      </c>
      <c r="D24" s="52"/>
      <c r="E24" s="99"/>
    </row>
    <row r="25" spans="1:5">
      <c r="A25" s="102"/>
      <c r="B25" s="102"/>
      <c r="C25" s="52"/>
      <c r="D25" s="52"/>
      <c r="E25" s="99"/>
    </row>
    <row r="26" spans="1:5">
      <c r="A26" s="102"/>
      <c r="B26" s="105"/>
      <c r="C26" s="97"/>
      <c r="D26" s="52"/>
      <c r="E26" s="99"/>
    </row>
    <row r="27" spans="1:5">
      <c r="A27" s="102"/>
      <c r="B27" s="101" t="s">
        <v>159</v>
      </c>
      <c r="C27" s="52" t="s">
        <v>124</v>
      </c>
      <c r="D27" s="52"/>
      <c r="E27" s="99"/>
    </row>
    <row r="28" spans="1:5">
      <c r="A28" s="102"/>
      <c r="B28" s="102"/>
      <c r="C28" s="52"/>
      <c r="D28" s="52"/>
      <c r="E28" s="99"/>
    </row>
    <row r="29" spans="1:5">
      <c r="A29" s="102"/>
      <c r="B29" s="105"/>
      <c r="C29" s="97"/>
      <c r="D29" s="52"/>
      <c r="E29" s="99"/>
    </row>
    <row r="30" spans="1:5">
      <c r="A30" s="102"/>
      <c r="B30" s="101" t="s">
        <v>160</v>
      </c>
      <c r="C30" s="52" t="s">
        <v>124</v>
      </c>
      <c r="D30" s="52"/>
      <c r="E30" s="99"/>
    </row>
    <row r="31" spans="1:5">
      <c r="A31" s="102"/>
      <c r="B31" s="102"/>
      <c r="C31" s="52"/>
      <c r="D31" s="52"/>
      <c r="E31" s="99"/>
    </row>
    <row r="32" spans="1:5">
      <c r="A32" s="102"/>
      <c r="B32" s="105"/>
      <c r="C32" s="97"/>
      <c r="D32" s="52"/>
      <c r="E32" s="99"/>
    </row>
    <row r="33" spans="1:5">
      <c r="A33" s="102"/>
      <c r="B33" s="101" t="s">
        <v>161</v>
      </c>
      <c r="C33" s="52" t="s">
        <v>124</v>
      </c>
      <c r="D33" s="52"/>
      <c r="E33" s="99"/>
    </row>
    <row r="34" spans="1:5">
      <c r="A34" s="102"/>
      <c r="B34" s="102"/>
      <c r="C34" s="52"/>
      <c r="D34" s="52"/>
      <c r="E34" s="99"/>
    </row>
    <row r="35" spans="1:5">
      <c r="A35" s="102"/>
      <c r="B35" s="105"/>
      <c r="C35" s="97"/>
      <c r="D35" s="52"/>
      <c r="E35" s="99"/>
    </row>
    <row r="36" spans="1:5">
      <c r="A36" s="102"/>
      <c r="B36" s="101" t="s">
        <v>162</v>
      </c>
      <c r="C36" s="52" t="s">
        <v>124</v>
      </c>
      <c r="D36" s="52"/>
      <c r="E36" s="99"/>
    </row>
    <row r="37" spans="1:5">
      <c r="A37" s="102"/>
      <c r="B37" s="102"/>
      <c r="C37" s="52"/>
      <c r="D37" s="52"/>
      <c r="E37" s="99"/>
    </row>
    <row r="38" spans="1:5">
      <c r="A38" s="102"/>
      <c r="B38" s="105"/>
      <c r="C38" s="97"/>
      <c r="D38" s="52"/>
      <c r="E38" s="99"/>
    </row>
    <row r="39" spans="1:5">
      <c r="A39" s="102"/>
      <c r="B39" s="101" t="s">
        <v>163</v>
      </c>
      <c r="C39" s="52" t="s">
        <v>124</v>
      </c>
      <c r="D39" s="52"/>
      <c r="E39" s="99"/>
    </row>
    <row r="40" spans="1:5">
      <c r="A40" s="102"/>
      <c r="B40" s="102"/>
      <c r="C40" s="52"/>
      <c r="D40" s="52"/>
      <c r="E40" s="99"/>
    </row>
    <row r="41" spans="1:5">
      <c r="A41" s="102"/>
      <c r="B41" s="105"/>
      <c r="C41" s="97"/>
      <c r="D41" s="52"/>
      <c r="E41" s="99"/>
    </row>
    <row r="42" spans="1:5">
      <c r="A42" s="102"/>
      <c r="B42" s="101" t="s">
        <v>164</v>
      </c>
      <c r="C42" s="52" t="s">
        <v>124</v>
      </c>
      <c r="D42" s="52"/>
      <c r="E42" s="99"/>
    </row>
    <row r="43" spans="1:5">
      <c r="A43" s="102"/>
      <c r="B43" s="102"/>
      <c r="C43" s="52"/>
      <c r="D43" s="52"/>
      <c r="E43" s="99"/>
    </row>
    <row r="44" spans="1:5">
      <c r="A44" s="102"/>
      <c r="B44" s="105"/>
      <c r="C44" s="52"/>
      <c r="D44" s="52"/>
      <c r="E44" s="99"/>
    </row>
    <row r="45" spans="1:5">
      <c r="A45" s="106" t="s">
        <v>125</v>
      </c>
      <c r="B45" s="107"/>
      <c r="C45" s="97"/>
      <c r="D45" s="52"/>
      <c r="E45" s="97">
        <f>SUM(E17,,E23)</f>
        <v>0</v>
      </c>
    </row>
    <row r="46" spans="1:5">
      <c r="A46" s="108" t="s">
        <v>126</v>
      </c>
      <c r="B46" s="108"/>
      <c r="C46" s="108"/>
      <c r="D46" s="108"/>
      <c r="E46" s="108"/>
    </row>
    <row r="47" spans="1:5">
      <c r="A47" s="100" t="s">
        <v>127</v>
      </c>
      <c r="B47" s="100"/>
      <c r="C47" s="100"/>
      <c r="D47" s="100"/>
      <c r="E47" s="100"/>
    </row>
    <row r="48" spans="1:5">
      <c r="A48" s="53" t="s">
        <v>128</v>
      </c>
    </row>
  </sheetData>
  <mergeCells count="31">
    <mergeCell ref="A1:E1"/>
    <mergeCell ref="A4:E4"/>
    <mergeCell ref="A5:A6"/>
    <mergeCell ref="B5:B6"/>
    <mergeCell ref="C5:E5"/>
    <mergeCell ref="C6:D6"/>
    <mergeCell ref="A7:A8"/>
    <mergeCell ref="B7:B8"/>
    <mergeCell ref="E7:E8"/>
    <mergeCell ref="A9:A11"/>
    <mergeCell ref="B9:B11"/>
    <mergeCell ref="C9:C10"/>
    <mergeCell ref="E9:E11"/>
    <mergeCell ref="A12:E12"/>
    <mergeCell ref="A15:E15"/>
    <mergeCell ref="B20:B22"/>
    <mergeCell ref="A17:A22"/>
    <mergeCell ref="B17:C17"/>
    <mergeCell ref="B18:B19"/>
    <mergeCell ref="A47:E47"/>
    <mergeCell ref="A23:A44"/>
    <mergeCell ref="B23:C23"/>
    <mergeCell ref="B39:B41"/>
    <mergeCell ref="B42:B44"/>
    <mergeCell ref="A45:B45"/>
    <mergeCell ref="A46:E46"/>
    <mergeCell ref="B36:B38"/>
    <mergeCell ref="B33:B35"/>
    <mergeCell ref="B30:B32"/>
    <mergeCell ref="B27:B29"/>
    <mergeCell ref="B24:B26"/>
  </mergeCells>
  <phoneticPr fontId="5" type="noConversion"/>
  <pageMargins left="0.7" right="0.69791666666666663" top="0.75" bottom="0.75" header="0.3" footer="0.3"/>
  <pageSetup paperSize="9" scale="9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6E1C-C07A-4AE8-9A95-820F1FBDF696}">
  <sheetPr>
    <tabColor rgb="FFFFFF00"/>
  </sheetPr>
  <dimension ref="A1:G25"/>
  <sheetViews>
    <sheetView zoomScale="90" zoomScaleNormal="90" workbookViewId="0">
      <selection activeCell="B34" sqref="B34"/>
    </sheetView>
  </sheetViews>
  <sheetFormatPr defaultRowHeight="16.5"/>
  <cols>
    <col min="1" max="1" width="21.75" customWidth="1"/>
    <col min="2" max="2" width="26.375" customWidth="1"/>
    <col min="3" max="3" width="23.125" customWidth="1"/>
    <col min="4" max="4" width="17.125" bestFit="1" customWidth="1"/>
    <col min="5" max="5" width="31.125" customWidth="1"/>
    <col min="6" max="6" width="13.125" style="36" bestFit="1" customWidth="1"/>
    <col min="7" max="7" width="21.625" customWidth="1"/>
  </cols>
  <sheetData>
    <row r="1" spans="1:7" ht="34.5" customHeight="1">
      <c r="A1" s="142" t="s">
        <v>137</v>
      </c>
      <c r="B1" s="142"/>
      <c r="C1" s="142"/>
      <c r="D1" s="142"/>
      <c r="E1" s="142"/>
      <c r="F1" s="142"/>
      <c r="G1" s="142"/>
    </row>
    <row r="2" spans="1:7">
      <c r="A2" s="151" t="s">
        <v>0</v>
      </c>
      <c r="B2" s="152"/>
      <c r="C2" s="153"/>
      <c r="D2" s="147" t="s">
        <v>73</v>
      </c>
      <c r="E2" s="147" t="s">
        <v>74</v>
      </c>
      <c r="F2" s="149" t="s">
        <v>103</v>
      </c>
      <c r="G2" s="147" t="s">
        <v>104</v>
      </c>
    </row>
    <row r="3" spans="1:7" ht="17.25" thickBot="1">
      <c r="A3" s="40" t="s">
        <v>2</v>
      </c>
      <c r="B3" s="40" t="s">
        <v>80</v>
      </c>
      <c r="C3" s="41" t="s">
        <v>97</v>
      </c>
      <c r="D3" s="148"/>
      <c r="E3" s="148"/>
      <c r="F3" s="150"/>
      <c r="G3" s="148"/>
    </row>
    <row r="4" spans="1:7" ht="17.100000000000001" customHeight="1" thickTop="1">
      <c r="A4" s="146" t="s">
        <v>81</v>
      </c>
      <c r="B4" s="146" t="s">
        <v>98</v>
      </c>
      <c r="C4" s="28" t="s">
        <v>15</v>
      </c>
      <c r="D4" s="38">
        <f>SUMIF('(산출근거 예시) 인건비'!$C$19:$C$23,'(예시, 작성 X) 세부 사용계획-산출내역'!C4,'(산출근거 예시) 인건비'!$H$19:$H$23)</f>
        <v>32792309.333333336</v>
      </c>
      <c r="E4" s="29" t="s">
        <v>85</v>
      </c>
      <c r="F4" s="33"/>
      <c r="G4" s="39"/>
    </row>
    <row r="5" spans="1:7">
      <c r="A5" s="141"/>
      <c r="B5" s="141"/>
      <c r="C5" s="25" t="s">
        <v>16</v>
      </c>
      <c r="D5" s="30">
        <f>SUMIF('(산출근거 예시) 인건비'!$C$19:$C$23,'(예시, 작성 X) 세부 사용계획-산출내역'!C5,'(산출근거 예시) 인건비'!$H$19:$H$23)</f>
        <v>50289408</v>
      </c>
      <c r="E5" s="26" t="s">
        <v>84</v>
      </c>
      <c r="F5" s="34"/>
      <c r="G5" s="14"/>
    </row>
    <row r="6" spans="1:7">
      <c r="A6" s="141"/>
      <c r="B6" s="141"/>
      <c r="C6" s="25" t="s">
        <v>17</v>
      </c>
      <c r="D6" s="30">
        <f>SUMIF('(산출근거 예시) 인건비'!$C$19:$C$23,'(예시, 작성 X) 세부 사용계획-산출내역'!C6,'(산출근거 예시) 인건비'!$H$19:$H$23)</f>
        <v>16808384.666666668</v>
      </c>
      <c r="E6" s="26" t="s">
        <v>87</v>
      </c>
      <c r="F6" s="34"/>
      <c r="G6" s="14"/>
    </row>
    <row r="7" spans="1:7">
      <c r="A7" s="141"/>
      <c r="B7" s="141"/>
      <c r="C7" s="25" t="s">
        <v>18</v>
      </c>
      <c r="D7" s="30">
        <f>SUMIF('(산출근거 예시) 인건비'!$C$19:$C$23,'(예시, 작성 X) 세부 사용계획-산출내역'!C7,'(산출근거 예시) 인건비'!$H$19:$H$23)</f>
        <v>0</v>
      </c>
      <c r="E7" s="26" t="s">
        <v>86</v>
      </c>
      <c r="F7" s="34"/>
      <c r="G7" s="14"/>
    </row>
    <row r="8" spans="1:7">
      <c r="A8" s="141"/>
      <c r="B8" s="141" t="s">
        <v>7</v>
      </c>
      <c r="C8" s="141"/>
      <c r="D8" s="30">
        <f>SUM(D4:D7)</f>
        <v>99890102.000000015</v>
      </c>
      <c r="E8" s="37"/>
      <c r="F8" s="34">
        <f>D8/$D$25</f>
        <v>0.6799130251300064</v>
      </c>
      <c r="G8" s="24" t="s">
        <v>154</v>
      </c>
    </row>
    <row r="9" spans="1:7">
      <c r="A9" s="143" t="s">
        <v>6</v>
      </c>
      <c r="B9" s="158" t="s">
        <v>77</v>
      </c>
      <c r="C9" s="25" t="s">
        <v>79</v>
      </c>
      <c r="D9" s="30">
        <v>0</v>
      </c>
      <c r="E9" s="26"/>
      <c r="F9" s="34"/>
      <c r="G9" s="14"/>
    </row>
    <row r="10" spans="1:7" ht="28.5">
      <c r="A10" s="144"/>
      <c r="B10" s="159"/>
      <c r="C10" s="27" t="s">
        <v>78</v>
      </c>
      <c r="D10" s="30">
        <f>'(산출근거)경비-국외여비'!J11</f>
        <v>31333200</v>
      </c>
      <c r="E10" s="42" t="s">
        <v>105</v>
      </c>
      <c r="F10" s="34">
        <f t="shared" ref="F10:F24" si="0">D10/$D$25</f>
        <v>0.21327289063138119</v>
      </c>
      <c r="G10" s="24" t="s">
        <v>129</v>
      </c>
    </row>
    <row r="11" spans="1:7">
      <c r="A11" s="144"/>
      <c r="B11" s="141" t="s">
        <v>94</v>
      </c>
      <c r="C11" s="25" t="s">
        <v>88</v>
      </c>
      <c r="D11" s="155">
        <v>7693400</v>
      </c>
      <c r="E11" s="26"/>
      <c r="F11" s="163">
        <f>D11/$D$25</f>
        <v>5.236597783767595E-2</v>
      </c>
      <c r="G11" s="14"/>
    </row>
    <row r="12" spans="1:7">
      <c r="A12" s="144"/>
      <c r="B12" s="141"/>
      <c r="C12" s="25" t="s">
        <v>89</v>
      </c>
      <c r="D12" s="156"/>
      <c r="E12" s="26"/>
      <c r="F12" s="164"/>
      <c r="G12" s="14"/>
    </row>
    <row r="13" spans="1:7">
      <c r="A13" s="144"/>
      <c r="B13" s="141"/>
      <c r="C13" s="25" t="s">
        <v>90</v>
      </c>
      <c r="D13" s="156"/>
      <c r="E13" s="26"/>
      <c r="F13" s="164"/>
      <c r="G13" s="14"/>
    </row>
    <row r="14" spans="1:7">
      <c r="A14" s="144"/>
      <c r="B14" s="141"/>
      <c r="C14" s="25" t="s">
        <v>91</v>
      </c>
      <c r="D14" s="156"/>
      <c r="E14" s="26"/>
      <c r="F14" s="164"/>
      <c r="G14" s="14"/>
    </row>
    <row r="15" spans="1:7">
      <c r="A15" s="144"/>
      <c r="B15" s="141"/>
      <c r="C15" s="25" t="s">
        <v>92</v>
      </c>
      <c r="D15" s="156"/>
      <c r="E15" s="26"/>
      <c r="F15" s="164"/>
      <c r="G15" s="14"/>
    </row>
    <row r="16" spans="1:7">
      <c r="A16" s="144"/>
      <c r="B16" s="141"/>
      <c r="C16" s="25" t="s">
        <v>93</v>
      </c>
      <c r="D16" s="157"/>
      <c r="E16" s="26"/>
      <c r="F16" s="165"/>
      <c r="G16" s="14"/>
    </row>
    <row r="17" spans="1:7">
      <c r="A17" s="144"/>
      <c r="B17" s="141" t="s">
        <v>107</v>
      </c>
      <c r="C17" s="25" t="s">
        <v>95</v>
      </c>
      <c r="D17" s="155">
        <v>8000000</v>
      </c>
      <c r="E17" s="26"/>
      <c r="F17" s="163">
        <f>D17/$D$25</f>
        <v>5.4452884641563885E-2</v>
      </c>
      <c r="G17" s="14"/>
    </row>
    <row r="18" spans="1:7">
      <c r="A18" s="144"/>
      <c r="B18" s="141"/>
      <c r="C18" s="25" t="s">
        <v>75</v>
      </c>
      <c r="D18" s="156"/>
      <c r="E18" s="26"/>
      <c r="F18" s="164"/>
      <c r="G18" s="14"/>
    </row>
    <row r="19" spans="1:7">
      <c r="A19" s="144"/>
      <c r="B19" s="141"/>
      <c r="C19" s="25" t="s">
        <v>96</v>
      </c>
      <c r="D19" s="157"/>
      <c r="E19" s="26"/>
      <c r="F19" s="165"/>
      <c r="G19" s="14"/>
    </row>
    <row r="20" spans="1:7">
      <c r="A20" s="144"/>
      <c r="B20" s="141" t="s">
        <v>134</v>
      </c>
      <c r="C20" s="25" t="s">
        <v>99</v>
      </c>
      <c r="D20" s="155">
        <f>'(산출근거)경비-위탁용역사업비'!D10</f>
        <v>0</v>
      </c>
      <c r="E20" s="26"/>
      <c r="F20" s="163">
        <f>D20/$D$25</f>
        <v>0</v>
      </c>
      <c r="G20" s="160" t="s">
        <v>153</v>
      </c>
    </row>
    <row r="21" spans="1:7">
      <c r="A21" s="144"/>
      <c r="B21" s="141"/>
      <c r="C21" s="25" t="s">
        <v>100</v>
      </c>
      <c r="D21" s="156"/>
      <c r="E21" s="26"/>
      <c r="F21" s="164"/>
      <c r="G21" s="161"/>
    </row>
    <row r="22" spans="1:7">
      <c r="A22" s="144"/>
      <c r="B22" s="141"/>
      <c r="C22" s="25" t="s">
        <v>101</v>
      </c>
      <c r="D22" s="156"/>
      <c r="E22" s="26"/>
      <c r="F22" s="164"/>
      <c r="G22" s="161"/>
    </row>
    <row r="23" spans="1:7">
      <c r="A23" s="144"/>
      <c r="B23" s="141"/>
      <c r="C23" s="25" t="s">
        <v>102</v>
      </c>
      <c r="D23" s="157"/>
      <c r="E23" s="26"/>
      <c r="F23" s="165"/>
      <c r="G23" s="162"/>
    </row>
    <row r="24" spans="1:7">
      <c r="A24" s="145"/>
      <c r="B24" s="154" t="s">
        <v>7</v>
      </c>
      <c r="C24" s="145"/>
      <c r="D24" s="31">
        <f>SUM(D9:D23)</f>
        <v>47026600</v>
      </c>
      <c r="E24" s="26"/>
      <c r="F24" s="34">
        <f t="shared" si="0"/>
        <v>0.32009175311062105</v>
      </c>
      <c r="G24" s="14"/>
    </row>
    <row r="25" spans="1:7">
      <c r="A25" s="141" t="s">
        <v>76</v>
      </c>
      <c r="B25" s="141"/>
      <c r="C25" s="141"/>
      <c r="D25" s="32">
        <f>ROUNDDOWN(SUM(D8,D24),-3)</f>
        <v>146916000</v>
      </c>
      <c r="E25" s="26" t="s">
        <v>156</v>
      </c>
      <c r="F25" s="35">
        <f>D25/D25</f>
        <v>1</v>
      </c>
      <c r="G25" s="14" t="s">
        <v>132</v>
      </c>
    </row>
  </sheetData>
  <mergeCells count="23">
    <mergeCell ref="B20:B23"/>
    <mergeCell ref="D11:D16"/>
    <mergeCell ref="G20:G23"/>
    <mergeCell ref="G2:G3"/>
    <mergeCell ref="F11:F16"/>
    <mergeCell ref="F17:F19"/>
    <mergeCell ref="F20:F23"/>
    <mergeCell ref="A25:C25"/>
    <mergeCell ref="A1:G1"/>
    <mergeCell ref="A9:A24"/>
    <mergeCell ref="A4:A8"/>
    <mergeCell ref="D2:D3"/>
    <mergeCell ref="E2:E3"/>
    <mergeCell ref="F2:F3"/>
    <mergeCell ref="A2:C2"/>
    <mergeCell ref="B24:C24"/>
    <mergeCell ref="B4:B7"/>
    <mergeCell ref="B8:C8"/>
    <mergeCell ref="B17:B19"/>
    <mergeCell ref="D17:D19"/>
    <mergeCell ref="D20:D23"/>
    <mergeCell ref="B9:B10"/>
    <mergeCell ref="B11:B16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46100-7D8A-435A-B3C8-5649148AA645}">
  <dimension ref="A1:H24"/>
  <sheetViews>
    <sheetView workbookViewId="0">
      <selection activeCell="E19" sqref="E19"/>
    </sheetView>
  </sheetViews>
  <sheetFormatPr defaultRowHeight="16.5"/>
  <cols>
    <col min="1" max="1" width="17" bestFit="1" customWidth="1"/>
    <col min="2" max="2" width="12" bestFit="1" customWidth="1"/>
    <col min="3" max="3" width="18.125" customWidth="1"/>
    <col min="4" max="4" width="16.25" customWidth="1"/>
    <col min="5" max="5" width="21.75" customWidth="1"/>
    <col min="6" max="6" width="13.875" bestFit="1" customWidth="1"/>
    <col min="7" max="7" width="13.25" bestFit="1" customWidth="1"/>
    <col min="8" max="8" width="12.625" bestFit="1" customWidth="1"/>
  </cols>
  <sheetData>
    <row r="1" spans="1:5">
      <c r="A1" s="55" t="s">
        <v>136</v>
      </c>
    </row>
    <row r="3" spans="1:5" ht="18">
      <c r="A3" s="2" t="s">
        <v>11</v>
      </c>
    </row>
    <row r="4" spans="1:5" ht="26.25">
      <c r="A4" s="167" t="s">
        <v>12</v>
      </c>
      <c r="B4" s="167"/>
      <c r="C4" s="167"/>
      <c r="D4" s="167"/>
      <c r="E4" s="167"/>
    </row>
    <row r="5" spans="1:5" ht="19.5">
      <c r="E5" s="5" t="s">
        <v>166</v>
      </c>
    </row>
    <row r="6" spans="1:5" ht="18">
      <c r="A6" s="8" t="s">
        <v>13</v>
      </c>
      <c r="B6" s="8" t="s">
        <v>14</v>
      </c>
      <c r="C6" s="9" t="s">
        <v>19</v>
      </c>
      <c r="D6" s="9" t="s">
        <v>21</v>
      </c>
      <c r="E6" s="9" t="s">
        <v>83</v>
      </c>
    </row>
    <row r="7" spans="1:5" ht="18">
      <c r="A7" s="6" t="s">
        <v>15</v>
      </c>
      <c r="B7" s="7">
        <v>3783728</v>
      </c>
      <c r="C7" s="3">
        <f>B7*4/12</f>
        <v>1261242.6666666667</v>
      </c>
      <c r="D7" s="3">
        <f>(B7+C7)/12</f>
        <v>420414.22222222225</v>
      </c>
      <c r="E7" s="4">
        <f>SUM(B7:D7)</f>
        <v>5465384.888888889</v>
      </c>
    </row>
    <row r="8" spans="1:5" ht="18">
      <c r="A8" s="6" t="s">
        <v>16</v>
      </c>
      <c r="B8" s="7">
        <v>2901312</v>
      </c>
      <c r="C8" s="3">
        <f>B8*4/12</f>
        <v>967104</v>
      </c>
      <c r="D8" s="3">
        <f>(B8+C8)/12</f>
        <v>322368</v>
      </c>
      <c r="E8" s="4">
        <f>SUM(B8:D8)</f>
        <v>4190784</v>
      </c>
    </row>
    <row r="9" spans="1:5" ht="18">
      <c r="A9" s="6" t="s">
        <v>17</v>
      </c>
      <c r="B9" s="7">
        <v>1939429</v>
      </c>
      <c r="C9" s="3">
        <f>B9*4/12</f>
        <v>646476.33333333337</v>
      </c>
      <c r="D9" s="3">
        <f>(B9+C9)/12</f>
        <v>215492.11111111112</v>
      </c>
      <c r="E9" s="4">
        <f>SUM(B9:D9)</f>
        <v>2801397.4444444445</v>
      </c>
    </row>
    <row r="10" spans="1:5" ht="18">
      <c r="A10" s="6" t="s">
        <v>18</v>
      </c>
      <c r="B10" s="7">
        <v>1454621</v>
      </c>
      <c r="C10" s="3">
        <f>B10*4/12</f>
        <v>484873.66666666669</v>
      </c>
      <c r="D10" s="3">
        <f>(B10+C10)/12</f>
        <v>161624.55555555556</v>
      </c>
      <c r="E10" s="4">
        <f>SUM(B10:D10)</f>
        <v>2101119.2222222225</v>
      </c>
    </row>
    <row r="11" spans="1:5" ht="17.25">
      <c r="A11" s="1" t="s">
        <v>20</v>
      </c>
    </row>
    <row r="12" spans="1:5" ht="17.25">
      <c r="A12" s="1" t="s">
        <v>167</v>
      </c>
    </row>
    <row r="13" spans="1:5" ht="17.25">
      <c r="A13" s="1" t="s">
        <v>52</v>
      </c>
    </row>
    <row r="14" spans="1:5" ht="17.25">
      <c r="A14" s="1" t="s">
        <v>53</v>
      </c>
    </row>
    <row r="15" spans="1:5" ht="17.25">
      <c r="A15" s="1"/>
    </row>
    <row r="16" spans="1:5" ht="17.25">
      <c r="A16" s="1"/>
    </row>
    <row r="17" spans="1:8">
      <c r="A17" s="166" t="s">
        <v>0</v>
      </c>
      <c r="B17" s="166"/>
      <c r="C17" s="166" t="s">
        <v>55</v>
      </c>
      <c r="D17" s="166" t="s">
        <v>61</v>
      </c>
      <c r="E17" s="171" t="s">
        <v>106</v>
      </c>
      <c r="F17" s="166" t="s">
        <v>59</v>
      </c>
      <c r="G17" s="166" t="s">
        <v>60</v>
      </c>
      <c r="H17" s="166" t="s">
        <v>56</v>
      </c>
    </row>
    <row r="18" spans="1:8">
      <c r="A18" s="19" t="s">
        <v>2</v>
      </c>
      <c r="B18" s="19" t="s">
        <v>3</v>
      </c>
      <c r="C18" s="166"/>
      <c r="D18" s="166"/>
      <c r="E18" s="172"/>
      <c r="F18" s="166"/>
      <c r="G18" s="166"/>
      <c r="H18" s="166"/>
    </row>
    <row r="19" spans="1:8">
      <c r="A19" s="166" t="s">
        <v>57</v>
      </c>
      <c r="B19" s="166" t="s">
        <v>58</v>
      </c>
      <c r="C19" s="19" t="s">
        <v>4</v>
      </c>
      <c r="D19" s="20">
        <v>0.5</v>
      </c>
      <c r="E19" s="19">
        <f t="shared" ref="E19:E23" si="0">VLOOKUP(C19,$A$7:$E$10,5,FALSE)</f>
        <v>5465384.888888889</v>
      </c>
      <c r="F19" s="19">
        <v>6</v>
      </c>
      <c r="G19" s="19">
        <v>1</v>
      </c>
      <c r="H19" s="19">
        <f t="shared" ref="H19:H23" si="1">PRODUCT(E19:G19)</f>
        <v>32792309.333333336</v>
      </c>
    </row>
    <row r="20" spans="1:8">
      <c r="A20" s="166"/>
      <c r="B20" s="166"/>
      <c r="C20" s="19" t="s">
        <v>16</v>
      </c>
      <c r="D20" s="20">
        <v>0.5</v>
      </c>
      <c r="E20" s="19">
        <f t="shared" si="0"/>
        <v>4190784</v>
      </c>
      <c r="F20" s="19">
        <v>6</v>
      </c>
      <c r="G20" s="19">
        <v>1</v>
      </c>
      <c r="H20" s="19">
        <f t="shared" si="1"/>
        <v>25144704</v>
      </c>
    </row>
    <row r="21" spans="1:8">
      <c r="A21" s="166"/>
      <c r="B21" s="166"/>
      <c r="C21" s="19" t="s">
        <v>5</v>
      </c>
      <c r="D21" s="20">
        <v>0.5</v>
      </c>
      <c r="E21" s="19">
        <f t="shared" si="0"/>
        <v>4190784</v>
      </c>
      <c r="F21" s="19">
        <v>6</v>
      </c>
      <c r="G21" s="19">
        <v>1</v>
      </c>
      <c r="H21" s="19">
        <f t="shared" si="1"/>
        <v>25144704</v>
      </c>
    </row>
    <row r="22" spans="1:8">
      <c r="A22" s="166"/>
      <c r="B22" s="166"/>
      <c r="C22" s="19" t="s">
        <v>17</v>
      </c>
      <c r="D22" s="20">
        <v>0.5</v>
      </c>
      <c r="E22" s="19">
        <f t="shared" si="0"/>
        <v>2801397.4444444445</v>
      </c>
      <c r="F22" s="19">
        <v>6</v>
      </c>
      <c r="G22" s="19">
        <v>1</v>
      </c>
      <c r="H22" s="19">
        <f t="shared" si="1"/>
        <v>16808384.666666668</v>
      </c>
    </row>
    <row r="23" spans="1:8">
      <c r="A23" s="166"/>
      <c r="B23" s="166"/>
      <c r="C23" s="19" t="s">
        <v>18</v>
      </c>
      <c r="D23" s="20">
        <v>0.5</v>
      </c>
      <c r="E23" s="19">
        <f t="shared" si="0"/>
        <v>2101119.2222222225</v>
      </c>
      <c r="F23" s="19">
        <v>0</v>
      </c>
      <c r="G23" s="19">
        <v>0</v>
      </c>
      <c r="H23" s="19">
        <f t="shared" si="1"/>
        <v>0</v>
      </c>
    </row>
    <row r="24" spans="1:8">
      <c r="A24" s="168" t="s">
        <v>82</v>
      </c>
      <c r="B24" s="169"/>
      <c r="C24" s="169"/>
      <c r="D24" s="169"/>
      <c r="E24" s="169"/>
      <c r="F24" s="169"/>
      <c r="G24" s="170"/>
      <c r="H24" s="12">
        <f>SUM(H19:H23)</f>
        <v>99890102.000000015</v>
      </c>
    </row>
  </sheetData>
  <mergeCells count="11">
    <mergeCell ref="H17:H18"/>
    <mergeCell ref="A4:E4"/>
    <mergeCell ref="A24:G24"/>
    <mergeCell ref="B19:B23"/>
    <mergeCell ref="A19:A23"/>
    <mergeCell ref="C17:C18"/>
    <mergeCell ref="D17:D18"/>
    <mergeCell ref="A17:B17"/>
    <mergeCell ref="E17:E18"/>
    <mergeCell ref="F17:F18"/>
    <mergeCell ref="G17:G18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80B7F-2573-4A64-9A7F-72947C77904D}">
  <dimension ref="A1:AA18"/>
  <sheetViews>
    <sheetView workbookViewId="0"/>
  </sheetViews>
  <sheetFormatPr defaultRowHeight="16.5"/>
  <cols>
    <col min="2" max="2" width="8.625" style="15"/>
    <col min="3" max="3" width="17.875" bestFit="1" customWidth="1"/>
    <col min="4" max="4" width="13.25" bestFit="1" customWidth="1"/>
    <col min="5" max="5" width="36" customWidth="1"/>
    <col min="8" max="8" width="4.375" customWidth="1"/>
    <col min="13" max="13" width="3.875" customWidth="1"/>
    <col min="18" max="18" width="3.875" customWidth="1"/>
    <col min="23" max="23" width="3" customWidth="1"/>
  </cols>
  <sheetData>
    <row r="1" spans="1:27">
      <c r="A1" s="55"/>
    </row>
    <row r="2" spans="1:27" ht="17.25" thickBot="1"/>
    <row r="3" spans="1:27" ht="17.25" thickBot="1">
      <c r="B3" s="173" t="s">
        <v>147</v>
      </c>
      <c r="C3" s="174"/>
      <c r="D3" s="174"/>
      <c r="E3" s="175"/>
      <c r="H3" s="176" t="s">
        <v>152</v>
      </c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8"/>
    </row>
    <row r="4" spans="1:27" ht="17.25" thickBot="1">
      <c r="B4" s="87" t="s">
        <v>140</v>
      </c>
      <c r="C4" s="87" t="s">
        <v>150</v>
      </c>
      <c r="D4" s="87" t="s">
        <v>149</v>
      </c>
      <c r="E4" s="87" t="s">
        <v>1</v>
      </c>
      <c r="H4" s="44">
        <v>1</v>
      </c>
      <c r="I4" s="44"/>
      <c r="J4" s="44"/>
      <c r="K4" s="44"/>
      <c r="L4" s="44"/>
      <c r="M4" s="44">
        <v>2</v>
      </c>
      <c r="N4" s="44"/>
      <c r="O4" s="44"/>
      <c r="P4" s="44"/>
      <c r="Q4" s="44"/>
      <c r="R4" s="44">
        <v>3</v>
      </c>
      <c r="S4" s="44"/>
      <c r="T4" s="44"/>
      <c r="U4" s="44"/>
      <c r="V4" s="44"/>
      <c r="W4" s="44">
        <v>4</v>
      </c>
    </row>
    <row r="5" spans="1:27">
      <c r="B5" s="24">
        <v>1</v>
      </c>
      <c r="C5" s="24" t="s">
        <v>88</v>
      </c>
      <c r="D5" s="3"/>
      <c r="E5" s="24"/>
      <c r="I5" s="73"/>
      <c r="J5" s="74"/>
      <c r="K5" s="74"/>
      <c r="L5" s="75"/>
      <c r="N5" s="73"/>
      <c r="O5" s="74"/>
      <c r="P5" s="74"/>
      <c r="Q5" s="75"/>
      <c r="S5" s="73"/>
      <c r="T5" s="74"/>
      <c r="U5" s="74"/>
      <c r="V5" s="75"/>
      <c r="X5" s="73"/>
      <c r="Y5" s="74"/>
      <c r="Z5" s="74"/>
      <c r="AA5" s="75"/>
    </row>
    <row r="6" spans="1:27">
      <c r="B6" s="24">
        <v>2</v>
      </c>
      <c r="C6" s="24" t="s">
        <v>89</v>
      </c>
      <c r="D6" s="3"/>
      <c r="E6" s="24"/>
      <c r="I6" s="76"/>
      <c r="J6" s="69"/>
      <c r="K6" s="69"/>
      <c r="L6" s="77"/>
      <c r="N6" s="76"/>
      <c r="O6" s="69"/>
      <c r="P6" s="69"/>
      <c r="Q6" s="77"/>
      <c r="S6" s="76"/>
      <c r="T6" s="69"/>
      <c r="U6" s="69"/>
      <c r="V6" s="77"/>
      <c r="X6" s="76"/>
      <c r="Y6" s="69"/>
      <c r="Z6" s="69"/>
      <c r="AA6" s="77"/>
    </row>
    <row r="7" spans="1:27">
      <c r="B7" s="24">
        <v>3</v>
      </c>
      <c r="C7" s="24" t="s">
        <v>90</v>
      </c>
      <c r="D7" s="3"/>
      <c r="E7" s="24"/>
      <c r="I7" s="76"/>
      <c r="J7" s="69"/>
      <c r="K7" s="69"/>
      <c r="L7" s="77"/>
      <c r="N7" s="76"/>
      <c r="O7" s="69"/>
      <c r="P7" s="69"/>
      <c r="Q7" s="77"/>
      <c r="S7" s="76"/>
      <c r="T7" s="69"/>
      <c r="U7" s="69"/>
      <c r="V7" s="77"/>
      <c r="X7" s="76"/>
      <c r="Y7" s="69"/>
      <c r="Z7" s="69"/>
      <c r="AA7" s="77"/>
    </row>
    <row r="8" spans="1:27">
      <c r="B8" s="24">
        <v>4</v>
      </c>
      <c r="C8" s="24" t="s">
        <v>91</v>
      </c>
      <c r="D8" s="3"/>
      <c r="E8" s="24"/>
      <c r="I8" s="76"/>
      <c r="J8" s="69"/>
      <c r="K8" s="69"/>
      <c r="L8" s="77"/>
      <c r="N8" s="76"/>
      <c r="O8" s="69"/>
      <c r="P8" s="69"/>
      <c r="Q8" s="77"/>
      <c r="S8" s="76"/>
      <c r="T8" s="69"/>
      <c r="U8" s="69"/>
      <c r="V8" s="77"/>
      <c r="X8" s="76"/>
      <c r="Y8" s="69"/>
      <c r="Z8" s="69"/>
      <c r="AA8" s="77"/>
    </row>
    <row r="9" spans="1:27">
      <c r="B9" s="24">
        <v>5</v>
      </c>
      <c r="C9" s="24" t="s">
        <v>92</v>
      </c>
      <c r="D9" s="3"/>
      <c r="E9" s="24"/>
      <c r="I9" s="76"/>
      <c r="J9" s="69"/>
      <c r="K9" s="69"/>
      <c r="L9" s="77"/>
      <c r="N9" s="76"/>
      <c r="O9" s="69"/>
      <c r="P9" s="69"/>
      <c r="Q9" s="77"/>
      <c r="S9" s="76"/>
      <c r="T9" s="69"/>
      <c r="U9" s="69"/>
      <c r="V9" s="77"/>
      <c r="X9" s="76"/>
      <c r="Y9" s="69"/>
      <c r="Z9" s="69"/>
      <c r="AA9" s="77"/>
    </row>
    <row r="10" spans="1:27">
      <c r="B10" s="24">
        <v>6</v>
      </c>
      <c r="C10" s="24" t="s">
        <v>148</v>
      </c>
      <c r="D10" s="3"/>
      <c r="E10" s="24"/>
      <c r="I10" s="76"/>
      <c r="J10" s="69"/>
      <c r="K10" s="69"/>
      <c r="L10" s="77"/>
      <c r="N10" s="76"/>
      <c r="O10" s="69"/>
      <c r="P10" s="69"/>
      <c r="Q10" s="77"/>
      <c r="S10" s="76"/>
      <c r="T10" s="69"/>
      <c r="U10" s="69"/>
      <c r="V10" s="77"/>
      <c r="X10" s="76"/>
      <c r="Y10" s="69"/>
      <c r="Z10" s="69"/>
      <c r="AA10" s="77"/>
    </row>
    <row r="11" spans="1:27">
      <c r="B11" s="24"/>
      <c r="C11" s="24" t="s">
        <v>151</v>
      </c>
      <c r="D11" s="14"/>
      <c r="E11" s="14"/>
      <c r="I11" s="76"/>
      <c r="J11" s="69"/>
      <c r="K11" s="69"/>
      <c r="L11" s="77"/>
      <c r="N11" s="76"/>
      <c r="O11" s="69"/>
      <c r="P11" s="69"/>
      <c r="Q11" s="77"/>
      <c r="S11" s="76"/>
      <c r="T11" s="69"/>
      <c r="U11" s="69"/>
      <c r="V11" s="77"/>
      <c r="X11" s="76"/>
      <c r="Y11" s="69"/>
      <c r="Z11" s="69"/>
      <c r="AA11" s="77"/>
    </row>
    <row r="12" spans="1:27">
      <c r="I12" s="76"/>
      <c r="J12" s="69"/>
      <c r="K12" s="69"/>
      <c r="L12" s="77"/>
      <c r="N12" s="76"/>
      <c r="O12" s="69"/>
      <c r="P12" s="69"/>
      <c r="Q12" s="77"/>
      <c r="S12" s="76"/>
      <c r="T12" s="69"/>
      <c r="U12" s="69"/>
      <c r="V12" s="77"/>
      <c r="X12" s="76"/>
      <c r="Y12" s="69"/>
      <c r="Z12" s="69"/>
      <c r="AA12" s="77"/>
    </row>
    <row r="13" spans="1:27">
      <c r="I13" s="76"/>
      <c r="J13" s="69"/>
      <c r="K13" s="69"/>
      <c r="L13" s="77"/>
      <c r="N13" s="76"/>
      <c r="O13" s="69"/>
      <c r="P13" s="69"/>
      <c r="Q13" s="77"/>
      <c r="S13" s="76"/>
      <c r="T13" s="69"/>
      <c r="U13" s="69"/>
      <c r="V13" s="77"/>
      <c r="X13" s="76"/>
      <c r="Y13" s="69"/>
      <c r="Z13" s="69"/>
      <c r="AA13" s="77"/>
    </row>
    <row r="14" spans="1:27">
      <c r="I14" s="76"/>
      <c r="J14" s="69"/>
      <c r="K14" s="69"/>
      <c r="L14" s="77"/>
      <c r="N14" s="76"/>
      <c r="O14" s="69"/>
      <c r="P14" s="69"/>
      <c r="Q14" s="77"/>
      <c r="S14" s="76"/>
      <c r="T14" s="69"/>
      <c r="U14" s="69"/>
      <c r="V14" s="77"/>
      <c r="X14" s="76"/>
      <c r="Y14" s="69"/>
      <c r="Z14" s="69"/>
      <c r="AA14" s="77"/>
    </row>
    <row r="15" spans="1:27">
      <c r="I15" s="76"/>
      <c r="J15" s="69"/>
      <c r="K15" s="69"/>
      <c r="L15" s="77"/>
      <c r="N15" s="76"/>
      <c r="O15" s="69"/>
      <c r="P15" s="69"/>
      <c r="Q15" s="77"/>
      <c r="S15" s="76"/>
      <c r="T15" s="69"/>
      <c r="U15" s="69"/>
      <c r="V15" s="77"/>
      <c r="X15" s="76"/>
      <c r="Y15" s="69"/>
      <c r="Z15" s="69"/>
      <c r="AA15" s="77"/>
    </row>
    <row r="16" spans="1:27">
      <c r="I16" s="76"/>
      <c r="J16" s="69"/>
      <c r="K16" s="69"/>
      <c r="L16" s="77"/>
      <c r="N16" s="76"/>
      <c r="O16" s="69"/>
      <c r="P16" s="69"/>
      <c r="Q16" s="77"/>
      <c r="S16" s="76"/>
      <c r="T16" s="69"/>
      <c r="U16" s="69"/>
      <c r="V16" s="77"/>
      <c r="X16" s="76"/>
      <c r="Y16" s="69"/>
      <c r="Z16" s="69"/>
      <c r="AA16" s="77"/>
    </row>
    <row r="17" spans="9:27">
      <c r="I17" s="76"/>
      <c r="J17" s="69"/>
      <c r="K17" s="69"/>
      <c r="L17" s="77"/>
      <c r="N17" s="76"/>
      <c r="O17" s="69"/>
      <c r="P17" s="69"/>
      <c r="Q17" s="77"/>
      <c r="S17" s="76"/>
      <c r="T17" s="69"/>
      <c r="U17" s="69"/>
      <c r="V17" s="77"/>
      <c r="X17" s="76"/>
      <c r="Y17" s="69"/>
      <c r="Z17" s="69"/>
      <c r="AA17" s="77"/>
    </row>
    <row r="18" spans="9:27" ht="17.25" thickBot="1">
      <c r="I18" s="78"/>
      <c r="J18" s="79"/>
      <c r="K18" s="79"/>
      <c r="L18" s="80"/>
      <c r="N18" s="78"/>
      <c r="O18" s="79"/>
      <c r="P18" s="79"/>
      <c r="Q18" s="80"/>
      <c r="S18" s="78"/>
      <c r="T18" s="79"/>
      <c r="U18" s="79"/>
      <c r="V18" s="80"/>
      <c r="X18" s="78"/>
      <c r="Y18" s="79"/>
      <c r="Z18" s="79"/>
      <c r="AA18" s="80"/>
    </row>
  </sheetData>
  <mergeCells count="2">
    <mergeCell ref="B3:E3"/>
    <mergeCell ref="H3:AA3"/>
  </mergeCells>
  <phoneticPr fontId="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46201-4D1E-4F72-9720-7CC6BD1673D2}">
  <dimension ref="A1:AA18"/>
  <sheetViews>
    <sheetView workbookViewId="0">
      <selection activeCell="B3" sqref="B3:E3"/>
    </sheetView>
  </sheetViews>
  <sheetFormatPr defaultRowHeight="16.5"/>
  <cols>
    <col min="2" max="2" width="9" style="15"/>
    <col min="3" max="3" width="17.875" bestFit="1" customWidth="1"/>
    <col min="4" max="4" width="13.25" bestFit="1" customWidth="1"/>
    <col min="5" max="5" width="36" customWidth="1"/>
    <col min="8" max="8" width="4.375" customWidth="1"/>
    <col min="13" max="13" width="3.875" customWidth="1"/>
    <col min="18" max="18" width="3.875" customWidth="1"/>
    <col min="23" max="23" width="3" customWidth="1"/>
  </cols>
  <sheetData>
    <row r="1" spans="1:27">
      <c r="A1" s="55"/>
    </row>
    <row r="2" spans="1:27" ht="17.25" thickBot="1"/>
    <row r="3" spans="1:27" ht="17.25" thickBot="1">
      <c r="B3" s="173" t="s">
        <v>172</v>
      </c>
      <c r="C3" s="174"/>
      <c r="D3" s="174"/>
      <c r="E3" s="175"/>
      <c r="H3" s="176" t="s">
        <v>173</v>
      </c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8"/>
    </row>
    <row r="4" spans="1:27" ht="17.25" thickBot="1">
      <c r="B4" s="93" t="s">
        <v>140</v>
      </c>
      <c r="C4" s="93" t="s">
        <v>150</v>
      </c>
      <c r="D4" s="93" t="s">
        <v>149</v>
      </c>
      <c r="E4" s="93" t="s">
        <v>1</v>
      </c>
      <c r="H4" s="91">
        <v>1</v>
      </c>
      <c r="I4" s="91"/>
      <c r="J4" s="91"/>
      <c r="K4" s="91"/>
      <c r="L4" s="91"/>
      <c r="M4" s="91">
        <v>2</v>
      </c>
      <c r="N4" s="91"/>
      <c r="O4" s="91"/>
      <c r="P4" s="91"/>
      <c r="Q4" s="91"/>
      <c r="R4" s="91">
        <v>3</v>
      </c>
      <c r="S4" s="91"/>
      <c r="T4" s="91"/>
      <c r="U4" s="91"/>
      <c r="V4" s="91"/>
      <c r="W4" s="91">
        <v>4</v>
      </c>
    </row>
    <row r="5" spans="1:27">
      <c r="B5" s="24">
        <v>1</v>
      </c>
      <c r="C5" s="24"/>
      <c r="D5" s="94"/>
      <c r="E5" s="24"/>
      <c r="I5" s="73"/>
      <c r="J5" s="74"/>
      <c r="K5" s="74"/>
      <c r="L5" s="75"/>
      <c r="N5" s="73"/>
      <c r="O5" s="74"/>
      <c r="P5" s="74"/>
      <c r="Q5" s="75"/>
      <c r="S5" s="73"/>
      <c r="T5" s="74"/>
      <c r="U5" s="74"/>
      <c r="V5" s="75"/>
      <c r="X5" s="73"/>
      <c r="Y5" s="74"/>
      <c r="Z5" s="74"/>
      <c r="AA5" s="75"/>
    </row>
    <row r="6" spans="1:27">
      <c r="B6" s="24">
        <v>2</v>
      </c>
      <c r="C6" s="24"/>
      <c r="D6" s="94"/>
      <c r="E6" s="24"/>
      <c r="I6" s="76"/>
      <c r="J6" s="69"/>
      <c r="K6" s="69"/>
      <c r="L6" s="77"/>
      <c r="N6" s="76"/>
      <c r="O6" s="69"/>
      <c r="P6" s="69"/>
      <c r="Q6" s="77"/>
      <c r="S6" s="76"/>
      <c r="T6" s="69"/>
      <c r="U6" s="69"/>
      <c r="V6" s="77"/>
      <c r="X6" s="76"/>
      <c r="Y6" s="69"/>
      <c r="Z6" s="69"/>
      <c r="AA6" s="77"/>
    </row>
    <row r="7" spans="1:27">
      <c r="B7" s="24">
        <v>3</v>
      </c>
      <c r="C7" s="24"/>
      <c r="D7" s="94"/>
      <c r="E7" s="24"/>
      <c r="I7" s="76"/>
      <c r="J7" s="69"/>
      <c r="K7" s="69"/>
      <c r="L7" s="77"/>
      <c r="N7" s="76"/>
      <c r="O7" s="69"/>
      <c r="P7" s="69"/>
      <c r="Q7" s="77"/>
      <c r="S7" s="76"/>
      <c r="T7" s="69"/>
      <c r="U7" s="69"/>
      <c r="V7" s="77"/>
      <c r="X7" s="76"/>
      <c r="Y7" s="69"/>
      <c r="Z7" s="69"/>
      <c r="AA7" s="77"/>
    </row>
    <row r="8" spans="1:27">
      <c r="B8" s="24">
        <v>4</v>
      </c>
      <c r="C8" s="24"/>
      <c r="D8" s="94"/>
      <c r="E8" s="24"/>
      <c r="I8" s="76"/>
      <c r="J8" s="69"/>
      <c r="K8" s="69"/>
      <c r="L8" s="77"/>
      <c r="N8" s="76"/>
      <c r="O8" s="69"/>
      <c r="P8" s="69"/>
      <c r="Q8" s="77"/>
      <c r="S8" s="76"/>
      <c r="T8" s="69"/>
      <c r="U8" s="69"/>
      <c r="V8" s="77"/>
      <c r="X8" s="76"/>
      <c r="Y8" s="69"/>
      <c r="Z8" s="69"/>
      <c r="AA8" s="77"/>
    </row>
    <row r="9" spans="1:27">
      <c r="B9" s="24">
        <v>5</v>
      </c>
      <c r="C9" s="24"/>
      <c r="D9" s="94"/>
      <c r="E9" s="24"/>
      <c r="I9" s="76"/>
      <c r="J9" s="69"/>
      <c r="K9" s="69"/>
      <c r="L9" s="77"/>
      <c r="N9" s="76"/>
      <c r="O9" s="69"/>
      <c r="P9" s="69"/>
      <c r="Q9" s="77"/>
      <c r="S9" s="76"/>
      <c r="T9" s="69"/>
      <c r="U9" s="69"/>
      <c r="V9" s="77"/>
      <c r="X9" s="76"/>
      <c r="Y9" s="69"/>
      <c r="Z9" s="69"/>
      <c r="AA9" s="77"/>
    </row>
    <row r="10" spans="1:27">
      <c r="B10" s="24">
        <v>6</v>
      </c>
      <c r="C10" s="24"/>
      <c r="D10" s="94"/>
      <c r="E10" s="24"/>
      <c r="I10" s="76"/>
      <c r="J10" s="69"/>
      <c r="K10" s="69"/>
      <c r="L10" s="77"/>
      <c r="N10" s="76"/>
      <c r="O10" s="69"/>
      <c r="P10" s="69"/>
      <c r="Q10" s="77"/>
      <c r="S10" s="76"/>
      <c r="T10" s="69"/>
      <c r="U10" s="69"/>
      <c r="V10" s="77"/>
      <c r="X10" s="76"/>
      <c r="Y10" s="69"/>
      <c r="Z10" s="69"/>
      <c r="AA10" s="77"/>
    </row>
    <row r="11" spans="1:27">
      <c r="B11" s="24"/>
      <c r="C11" s="24" t="s">
        <v>151</v>
      </c>
      <c r="D11" s="14"/>
      <c r="E11" s="14"/>
      <c r="I11" s="76"/>
      <c r="J11" s="69"/>
      <c r="K11" s="69"/>
      <c r="L11" s="77"/>
      <c r="N11" s="76"/>
      <c r="O11" s="69"/>
      <c r="P11" s="69"/>
      <c r="Q11" s="77"/>
      <c r="S11" s="76"/>
      <c r="T11" s="69"/>
      <c r="U11" s="69"/>
      <c r="V11" s="77"/>
      <c r="X11" s="76"/>
      <c r="Y11" s="69"/>
      <c r="Z11" s="69"/>
      <c r="AA11" s="77"/>
    </row>
    <row r="12" spans="1:27">
      <c r="I12" s="76"/>
      <c r="J12" s="69"/>
      <c r="K12" s="69"/>
      <c r="L12" s="77"/>
      <c r="N12" s="76"/>
      <c r="O12" s="69"/>
      <c r="P12" s="69"/>
      <c r="Q12" s="77"/>
      <c r="S12" s="76"/>
      <c r="T12" s="69"/>
      <c r="U12" s="69"/>
      <c r="V12" s="77"/>
      <c r="X12" s="76"/>
      <c r="Y12" s="69"/>
      <c r="Z12" s="69"/>
      <c r="AA12" s="77"/>
    </row>
    <row r="13" spans="1:27">
      <c r="I13" s="76"/>
      <c r="J13" s="69"/>
      <c r="K13" s="69"/>
      <c r="L13" s="77"/>
      <c r="N13" s="76"/>
      <c r="O13" s="69"/>
      <c r="P13" s="69"/>
      <c r="Q13" s="77"/>
      <c r="S13" s="76"/>
      <c r="T13" s="69"/>
      <c r="U13" s="69"/>
      <c r="V13" s="77"/>
      <c r="X13" s="76"/>
      <c r="Y13" s="69"/>
      <c r="Z13" s="69"/>
      <c r="AA13" s="77"/>
    </row>
    <row r="14" spans="1:27">
      <c r="I14" s="76"/>
      <c r="J14" s="69"/>
      <c r="K14" s="69"/>
      <c r="L14" s="77"/>
      <c r="N14" s="76"/>
      <c r="O14" s="69"/>
      <c r="P14" s="69"/>
      <c r="Q14" s="77"/>
      <c r="S14" s="76"/>
      <c r="T14" s="69"/>
      <c r="U14" s="69"/>
      <c r="V14" s="77"/>
      <c r="X14" s="76"/>
      <c r="Y14" s="69"/>
      <c r="Z14" s="69"/>
      <c r="AA14" s="77"/>
    </row>
    <row r="15" spans="1:27">
      <c r="I15" s="76"/>
      <c r="J15" s="69"/>
      <c r="K15" s="69"/>
      <c r="L15" s="77"/>
      <c r="N15" s="76"/>
      <c r="O15" s="69"/>
      <c r="P15" s="69"/>
      <c r="Q15" s="77"/>
      <c r="S15" s="76"/>
      <c r="T15" s="69"/>
      <c r="U15" s="69"/>
      <c r="V15" s="77"/>
      <c r="X15" s="76"/>
      <c r="Y15" s="69"/>
      <c r="Z15" s="69"/>
      <c r="AA15" s="77"/>
    </row>
    <row r="16" spans="1:27">
      <c r="I16" s="76"/>
      <c r="J16" s="69"/>
      <c r="K16" s="69"/>
      <c r="L16" s="77"/>
      <c r="N16" s="76"/>
      <c r="O16" s="69"/>
      <c r="P16" s="69"/>
      <c r="Q16" s="77"/>
      <c r="S16" s="76"/>
      <c r="T16" s="69"/>
      <c r="U16" s="69"/>
      <c r="V16" s="77"/>
      <c r="X16" s="76"/>
      <c r="Y16" s="69"/>
      <c r="Z16" s="69"/>
      <c r="AA16" s="77"/>
    </row>
    <row r="17" spans="9:27">
      <c r="I17" s="76"/>
      <c r="J17" s="69"/>
      <c r="K17" s="69"/>
      <c r="L17" s="77"/>
      <c r="N17" s="76"/>
      <c r="O17" s="69"/>
      <c r="P17" s="69"/>
      <c r="Q17" s="77"/>
      <c r="S17" s="76"/>
      <c r="T17" s="69"/>
      <c r="U17" s="69"/>
      <c r="V17" s="77"/>
      <c r="X17" s="76"/>
      <c r="Y17" s="69"/>
      <c r="Z17" s="69"/>
      <c r="AA17" s="77"/>
    </row>
    <row r="18" spans="9:27" ht="17.25" thickBot="1">
      <c r="I18" s="78"/>
      <c r="J18" s="79"/>
      <c r="K18" s="79"/>
      <c r="L18" s="80"/>
      <c r="N18" s="78"/>
      <c r="O18" s="79"/>
      <c r="P18" s="79"/>
      <c r="Q18" s="80"/>
      <c r="S18" s="78"/>
      <c r="T18" s="79"/>
      <c r="U18" s="79"/>
      <c r="V18" s="80"/>
      <c r="X18" s="78"/>
      <c r="Y18" s="79"/>
      <c r="Z18" s="79"/>
      <c r="AA18" s="80"/>
    </row>
  </sheetData>
  <mergeCells count="2">
    <mergeCell ref="B3:E3"/>
    <mergeCell ref="H3:AA3"/>
  </mergeCells>
  <phoneticPr fontId="5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4EB90-4238-45CF-9FDC-A43710BB44C3}">
  <dimension ref="A1:AA18"/>
  <sheetViews>
    <sheetView workbookViewId="0">
      <selection activeCell="E2" sqref="E2"/>
    </sheetView>
  </sheetViews>
  <sheetFormatPr defaultRowHeight="16.5"/>
  <cols>
    <col min="2" max="2" width="9" style="15"/>
    <col min="3" max="3" width="17.875" bestFit="1" customWidth="1"/>
    <col min="4" max="4" width="13.25" bestFit="1" customWidth="1"/>
    <col min="5" max="5" width="36" customWidth="1"/>
    <col min="8" max="8" width="4.375" customWidth="1"/>
    <col min="13" max="13" width="3.875" customWidth="1"/>
    <col min="18" max="18" width="3.875" customWidth="1"/>
    <col min="23" max="23" width="3" customWidth="1"/>
  </cols>
  <sheetData>
    <row r="1" spans="1:27">
      <c r="A1" s="55"/>
    </row>
    <row r="2" spans="1:27" ht="17.25" thickBot="1"/>
    <row r="3" spans="1:27" ht="17.25" thickBot="1">
      <c r="B3" s="173" t="s">
        <v>170</v>
      </c>
      <c r="C3" s="174"/>
      <c r="D3" s="174"/>
      <c r="E3" s="175"/>
      <c r="H3" s="176" t="s">
        <v>171</v>
      </c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8"/>
    </row>
    <row r="4" spans="1:27" ht="17.25" thickBot="1">
      <c r="B4" s="93" t="s">
        <v>140</v>
      </c>
      <c r="C4" s="93" t="s">
        <v>150</v>
      </c>
      <c r="D4" s="93" t="s">
        <v>149</v>
      </c>
      <c r="E4" s="93" t="s">
        <v>1</v>
      </c>
      <c r="H4" s="91">
        <v>1</v>
      </c>
      <c r="I4" s="91"/>
      <c r="J4" s="91"/>
      <c r="K4" s="91"/>
      <c r="L4" s="91"/>
      <c r="M4" s="91">
        <v>2</v>
      </c>
      <c r="N4" s="91"/>
      <c r="O4" s="91"/>
      <c r="P4" s="91"/>
      <c r="Q4" s="91"/>
      <c r="R4" s="91">
        <v>3</v>
      </c>
      <c r="S4" s="91"/>
      <c r="T4" s="91"/>
      <c r="U4" s="91"/>
      <c r="V4" s="91"/>
      <c r="W4" s="91">
        <v>4</v>
      </c>
    </row>
    <row r="5" spans="1:27">
      <c r="B5" s="24">
        <v>1</v>
      </c>
      <c r="C5" s="24"/>
      <c r="D5" s="94"/>
      <c r="E5" s="24"/>
      <c r="I5" s="73"/>
      <c r="J5" s="74"/>
      <c r="K5" s="74"/>
      <c r="L5" s="75"/>
      <c r="N5" s="73"/>
      <c r="O5" s="74"/>
      <c r="P5" s="74"/>
      <c r="Q5" s="75"/>
      <c r="S5" s="73"/>
      <c r="T5" s="74"/>
      <c r="U5" s="74"/>
      <c r="V5" s="75"/>
      <c r="X5" s="73"/>
      <c r="Y5" s="74"/>
      <c r="Z5" s="74"/>
      <c r="AA5" s="75"/>
    </row>
    <row r="6" spans="1:27">
      <c r="B6" s="24">
        <v>2</v>
      </c>
      <c r="C6" s="24"/>
      <c r="D6" s="94"/>
      <c r="E6" s="24"/>
      <c r="I6" s="76"/>
      <c r="J6" s="69"/>
      <c r="K6" s="69"/>
      <c r="L6" s="77"/>
      <c r="N6" s="76"/>
      <c r="O6" s="69"/>
      <c r="P6" s="69"/>
      <c r="Q6" s="77"/>
      <c r="S6" s="76"/>
      <c r="T6" s="69"/>
      <c r="U6" s="69"/>
      <c r="V6" s="77"/>
      <c r="X6" s="76"/>
      <c r="Y6" s="69"/>
      <c r="Z6" s="69"/>
      <c r="AA6" s="77"/>
    </row>
    <row r="7" spans="1:27">
      <c r="B7" s="24">
        <v>3</v>
      </c>
      <c r="C7" s="24"/>
      <c r="D7" s="94"/>
      <c r="E7" s="24"/>
      <c r="I7" s="76"/>
      <c r="J7" s="69"/>
      <c r="K7" s="69"/>
      <c r="L7" s="77"/>
      <c r="N7" s="76"/>
      <c r="O7" s="69"/>
      <c r="P7" s="69"/>
      <c r="Q7" s="77"/>
      <c r="S7" s="76"/>
      <c r="T7" s="69"/>
      <c r="U7" s="69"/>
      <c r="V7" s="77"/>
      <c r="X7" s="76"/>
      <c r="Y7" s="69"/>
      <c r="Z7" s="69"/>
      <c r="AA7" s="77"/>
    </row>
    <row r="8" spans="1:27">
      <c r="B8" s="24">
        <v>4</v>
      </c>
      <c r="C8" s="24"/>
      <c r="D8" s="94"/>
      <c r="E8" s="24"/>
      <c r="I8" s="76"/>
      <c r="J8" s="69"/>
      <c r="K8" s="69"/>
      <c r="L8" s="77"/>
      <c r="N8" s="76"/>
      <c r="O8" s="69"/>
      <c r="P8" s="69"/>
      <c r="Q8" s="77"/>
      <c r="S8" s="76"/>
      <c r="T8" s="69"/>
      <c r="U8" s="69"/>
      <c r="V8" s="77"/>
      <c r="X8" s="76"/>
      <c r="Y8" s="69"/>
      <c r="Z8" s="69"/>
      <c r="AA8" s="77"/>
    </row>
    <row r="9" spans="1:27">
      <c r="B9" s="24">
        <v>5</v>
      </c>
      <c r="C9" s="24"/>
      <c r="D9" s="94"/>
      <c r="E9" s="24"/>
      <c r="I9" s="76"/>
      <c r="J9" s="69"/>
      <c r="K9" s="69"/>
      <c r="L9" s="77"/>
      <c r="N9" s="76"/>
      <c r="O9" s="69"/>
      <c r="P9" s="69"/>
      <c r="Q9" s="77"/>
      <c r="S9" s="76"/>
      <c r="T9" s="69"/>
      <c r="U9" s="69"/>
      <c r="V9" s="77"/>
      <c r="X9" s="76"/>
      <c r="Y9" s="69"/>
      <c r="Z9" s="69"/>
      <c r="AA9" s="77"/>
    </row>
    <row r="10" spans="1:27">
      <c r="B10" s="24">
        <v>6</v>
      </c>
      <c r="C10" s="24"/>
      <c r="D10" s="94"/>
      <c r="E10" s="24"/>
      <c r="I10" s="76"/>
      <c r="J10" s="69"/>
      <c r="K10" s="69"/>
      <c r="L10" s="77"/>
      <c r="N10" s="76"/>
      <c r="O10" s="69"/>
      <c r="P10" s="69"/>
      <c r="Q10" s="77"/>
      <c r="S10" s="76"/>
      <c r="T10" s="69"/>
      <c r="U10" s="69"/>
      <c r="V10" s="77"/>
      <c r="X10" s="76"/>
      <c r="Y10" s="69"/>
      <c r="Z10" s="69"/>
      <c r="AA10" s="77"/>
    </row>
    <row r="11" spans="1:27">
      <c r="B11" s="24"/>
      <c r="C11" s="24" t="s">
        <v>151</v>
      </c>
      <c r="D11" s="14"/>
      <c r="E11" s="14"/>
      <c r="I11" s="76"/>
      <c r="J11" s="69"/>
      <c r="K11" s="69"/>
      <c r="L11" s="77"/>
      <c r="N11" s="76"/>
      <c r="O11" s="69"/>
      <c r="P11" s="69"/>
      <c r="Q11" s="77"/>
      <c r="S11" s="76"/>
      <c r="T11" s="69"/>
      <c r="U11" s="69"/>
      <c r="V11" s="77"/>
      <c r="X11" s="76"/>
      <c r="Y11" s="69"/>
      <c r="Z11" s="69"/>
      <c r="AA11" s="77"/>
    </row>
    <row r="12" spans="1:27">
      <c r="I12" s="76"/>
      <c r="J12" s="69"/>
      <c r="K12" s="69"/>
      <c r="L12" s="77"/>
      <c r="N12" s="76"/>
      <c r="O12" s="69"/>
      <c r="P12" s="69"/>
      <c r="Q12" s="77"/>
      <c r="S12" s="76"/>
      <c r="T12" s="69"/>
      <c r="U12" s="69"/>
      <c r="V12" s="77"/>
      <c r="X12" s="76"/>
      <c r="Y12" s="69"/>
      <c r="Z12" s="69"/>
      <c r="AA12" s="77"/>
    </row>
    <row r="13" spans="1:27">
      <c r="I13" s="76"/>
      <c r="J13" s="69"/>
      <c r="K13" s="69"/>
      <c r="L13" s="77"/>
      <c r="N13" s="76"/>
      <c r="O13" s="69"/>
      <c r="P13" s="69"/>
      <c r="Q13" s="77"/>
      <c r="S13" s="76"/>
      <c r="T13" s="69"/>
      <c r="U13" s="69"/>
      <c r="V13" s="77"/>
      <c r="X13" s="76"/>
      <c r="Y13" s="69"/>
      <c r="Z13" s="69"/>
      <c r="AA13" s="77"/>
    </row>
    <row r="14" spans="1:27">
      <c r="I14" s="76"/>
      <c r="J14" s="69"/>
      <c r="K14" s="69"/>
      <c r="L14" s="77"/>
      <c r="N14" s="76"/>
      <c r="O14" s="69"/>
      <c r="P14" s="69"/>
      <c r="Q14" s="77"/>
      <c r="S14" s="76"/>
      <c r="T14" s="69"/>
      <c r="U14" s="69"/>
      <c r="V14" s="77"/>
      <c r="X14" s="76"/>
      <c r="Y14" s="69"/>
      <c r="Z14" s="69"/>
      <c r="AA14" s="77"/>
    </row>
    <row r="15" spans="1:27">
      <c r="I15" s="76"/>
      <c r="J15" s="69"/>
      <c r="K15" s="69"/>
      <c r="L15" s="77"/>
      <c r="N15" s="76"/>
      <c r="O15" s="69"/>
      <c r="P15" s="69"/>
      <c r="Q15" s="77"/>
      <c r="S15" s="76"/>
      <c r="T15" s="69"/>
      <c r="U15" s="69"/>
      <c r="V15" s="77"/>
      <c r="X15" s="76"/>
      <c r="Y15" s="69"/>
      <c r="Z15" s="69"/>
      <c r="AA15" s="77"/>
    </row>
    <row r="16" spans="1:27">
      <c r="I16" s="76"/>
      <c r="J16" s="69"/>
      <c r="K16" s="69"/>
      <c r="L16" s="77"/>
      <c r="N16" s="76"/>
      <c r="O16" s="69"/>
      <c r="P16" s="69"/>
      <c r="Q16" s="77"/>
      <c r="S16" s="76"/>
      <c r="T16" s="69"/>
      <c r="U16" s="69"/>
      <c r="V16" s="77"/>
      <c r="X16" s="76"/>
      <c r="Y16" s="69"/>
      <c r="Z16" s="69"/>
      <c r="AA16" s="77"/>
    </row>
    <row r="17" spans="9:27">
      <c r="I17" s="76"/>
      <c r="J17" s="69"/>
      <c r="K17" s="69"/>
      <c r="L17" s="77"/>
      <c r="N17" s="76"/>
      <c r="O17" s="69"/>
      <c r="P17" s="69"/>
      <c r="Q17" s="77"/>
      <c r="S17" s="76"/>
      <c r="T17" s="69"/>
      <c r="U17" s="69"/>
      <c r="V17" s="77"/>
      <c r="X17" s="76"/>
      <c r="Y17" s="69"/>
      <c r="Z17" s="69"/>
      <c r="AA17" s="77"/>
    </row>
    <row r="18" spans="9:27" ht="17.25" thickBot="1">
      <c r="I18" s="78"/>
      <c r="J18" s="79"/>
      <c r="K18" s="79"/>
      <c r="L18" s="80"/>
      <c r="N18" s="78"/>
      <c r="O18" s="79"/>
      <c r="P18" s="79"/>
      <c r="Q18" s="80"/>
      <c r="S18" s="78"/>
      <c r="T18" s="79"/>
      <c r="U18" s="79"/>
      <c r="V18" s="80"/>
      <c r="X18" s="78"/>
      <c r="Y18" s="79"/>
      <c r="Z18" s="79"/>
      <c r="AA18" s="80"/>
    </row>
  </sheetData>
  <mergeCells count="2">
    <mergeCell ref="B3:E3"/>
    <mergeCell ref="H3:AA3"/>
  </mergeCells>
  <phoneticPr fontId="5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ED193-3B65-4926-A83A-C34C15FDB55B}">
  <dimension ref="A1:K28"/>
  <sheetViews>
    <sheetView zoomScaleNormal="100" workbookViewId="0">
      <selection activeCell="E2" sqref="E2"/>
    </sheetView>
  </sheetViews>
  <sheetFormatPr defaultRowHeight="16.5"/>
  <cols>
    <col min="1" max="1" width="11.75" customWidth="1"/>
    <col min="2" max="2" width="20.375" customWidth="1"/>
    <col min="4" max="5" width="12" customWidth="1"/>
    <col min="6" max="6" width="15.375" customWidth="1"/>
    <col min="7" max="7" width="10.75" customWidth="1"/>
    <col min="8" max="8" width="10.5" customWidth="1"/>
    <col min="9" max="9" width="12.625" customWidth="1"/>
    <col min="10" max="10" width="13.625" style="18" customWidth="1"/>
    <col min="11" max="11" width="8.625" customWidth="1"/>
    <col min="14" max="14" width="12.875" bestFit="1" customWidth="1"/>
    <col min="15" max="15" width="12.375" bestFit="1" customWidth="1"/>
    <col min="17" max="17" width="10.625" bestFit="1" customWidth="1"/>
  </cols>
  <sheetData>
    <row r="1" spans="1:11">
      <c r="A1" s="55" t="s">
        <v>135</v>
      </c>
      <c r="B1" s="55"/>
      <c r="C1" s="55"/>
      <c r="D1" s="55"/>
      <c r="E1" s="55"/>
      <c r="F1" s="55"/>
      <c r="G1" s="55"/>
    </row>
    <row r="2" spans="1:11">
      <c r="A2" s="55"/>
      <c r="B2" s="55"/>
      <c r="C2" s="55"/>
      <c r="D2" s="55"/>
      <c r="E2" s="55"/>
      <c r="F2" s="55"/>
      <c r="G2" s="55"/>
    </row>
    <row r="3" spans="1:11" ht="17.25" thickBot="1">
      <c r="A3" t="s">
        <v>50</v>
      </c>
      <c r="B3" s="10">
        <f>'(예시, 작성 X) 세부 사용계획-산출내역'!D25</f>
        <v>146916000</v>
      </c>
      <c r="E3" s="11" t="s">
        <v>169</v>
      </c>
      <c r="F3" s="15" t="s">
        <v>48</v>
      </c>
      <c r="G3" s="15"/>
      <c r="H3" t="s">
        <v>46</v>
      </c>
      <c r="I3" s="16" t="s">
        <v>38</v>
      </c>
      <c r="K3" t="s">
        <v>22</v>
      </c>
    </row>
    <row r="4" spans="1:11">
      <c r="A4" s="185" t="s">
        <v>0</v>
      </c>
      <c r="B4" s="186"/>
      <c r="C4" s="186" t="s">
        <v>1</v>
      </c>
      <c r="D4" s="186"/>
      <c r="E4" s="186" t="s">
        <v>49</v>
      </c>
      <c r="F4" s="186" t="s">
        <v>67</v>
      </c>
      <c r="G4" s="186" t="s">
        <v>63</v>
      </c>
      <c r="H4" s="188" t="s">
        <v>62</v>
      </c>
      <c r="I4" s="186" t="s">
        <v>69</v>
      </c>
      <c r="J4" s="181" t="s">
        <v>9</v>
      </c>
      <c r="K4" s="183" t="s">
        <v>10</v>
      </c>
    </row>
    <row r="5" spans="1:11">
      <c r="A5" s="17" t="s">
        <v>2</v>
      </c>
      <c r="B5" s="43" t="s">
        <v>3</v>
      </c>
      <c r="C5" s="187"/>
      <c r="D5" s="187"/>
      <c r="E5" s="187"/>
      <c r="F5" s="187"/>
      <c r="G5" s="187"/>
      <c r="H5" s="187"/>
      <c r="I5" s="187"/>
      <c r="J5" s="182"/>
      <c r="K5" s="184"/>
    </row>
    <row r="6" spans="1:11">
      <c r="A6" s="179" t="s">
        <v>6</v>
      </c>
      <c r="B6" s="189" t="s">
        <v>8</v>
      </c>
      <c r="C6" s="189" t="s">
        <v>68</v>
      </c>
      <c r="D6" s="189"/>
      <c r="E6" s="82" cm="1">
        <f t="array" ref="E6">_xlfn.IFS($I$3="라",'(산출근거)경비-국외여비'!C16,$I$3="다",'(산출근거)경비-국외여비'!E16,$I$3="나",'(산출근거)경비-국외여비'!G16)</f>
        <v>800000</v>
      </c>
      <c r="F6" s="82">
        <v>1</v>
      </c>
      <c r="G6" s="82" t="s">
        <v>66</v>
      </c>
      <c r="H6" s="82">
        <v>3</v>
      </c>
      <c r="I6" s="82">
        <v>5</v>
      </c>
      <c r="J6" s="54">
        <f>E6*F6*H6*I6</f>
        <v>12000000</v>
      </c>
      <c r="K6" s="83"/>
    </row>
    <row r="7" spans="1:11">
      <c r="A7" s="179"/>
      <c r="B7" s="189"/>
      <c r="C7" s="189" t="s">
        <v>25</v>
      </c>
      <c r="D7" s="189"/>
      <c r="E7" s="82" cm="1">
        <f t="array" ref="E7">_xlfn.IFS($I$3="라",'(산출근거)경비-국외여비'!C17,$I$3="다",'(산출근거)경비-국외여비'!E17,$I$3="나",'(산출근거)경비-국외여비'!G17)</f>
        <v>108216</v>
      </c>
      <c r="F7" s="82">
        <v>6</v>
      </c>
      <c r="G7" s="82" t="s">
        <v>64</v>
      </c>
      <c r="H7" s="82">
        <v>3</v>
      </c>
      <c r="I7" s="82">
        <v>5</v>
      </c>
      <c r="J7" s="54">
        <f t="shared" ref="J7:J10" si="0">E7*F7*H7*I7</f>
        <v>9739440</v>
      </c>
      <c r="K7" s="83"/>
    </row>
    <row r="8" spans="1:11">
      <c r="A8" s="179"/>
      <c r="B8" s="189"/>
      <c r="C8" s="189" t="s">
        <v>44</v>
      </c>
      <c r="D8" s="189"/>
      <c r="E8" s="82" cm="1">
        <f t="array" ref="E8">_xlfn.IFS($I$3="라",'(산출근거)경비-국외여비'!C18,$I$3="다",'(산출근거)경비-국외여비'!E18,$I$3="나",'(산출근거)경비-국외여비'!G18)</f>
        <v>40080</v>
      </c>
      <c r="F8" s="82">
        <v>7</v>
      </c>
      <c r="G8" s="82" t="s">
        <v>64</v>
      </c>
      <c r="H8" s="82">
        <v>3</v>
      </c>
      <c r="I8" s="82">
        <v>5</v>
      </c>
      <c r="J8" s="54">
        <f t="shared" si="0"/>
        <v>4208400</v>
      </c>
      <c r="K8" s="83"/>
    </row>
    <row r="9" spans="1:11">
      <c r="A9" s="179"/>
      <c r="B9" s="189"/>
      <c r="C9" s="189" t="s">
        <v>45</v>
      </c>
      <c r="D9" s="189"/>
      <c r="E9" s="82" cm="1">
        <f t="array" ref="E9">_xlfn.IFS($I$3="라",'(산출근거)경비-국외여비'!C19,$I$3="다",'(산출근거)경비-국외여비'!E19,$I$3="나",'(산출근거)경비-국외여비'!G19)</f>
        <v>49432</v>
      </c>
      <c r="F9" s="82">
        <v>7</v>
      </c>
      <c r="G9" s="82" t="s">
        <v>64</v>
      </c>
      <c r="H9" s="82">
        <v>3</v>
      </c>
      <c r="I9" s="82">
        <v>5</v>
      </c>
      <c r="J9" s="54">
        <f t="shared" si="0"/>
        <v>5190360</v>
      </c>
      <c r="K9" s="83"/>
    </row>
    <row r="10" spans="1:11">
      <c r="A10" s="179"/>
      <c r="B10" s="189"/>
      <c r="C10" s="189" t="s">
        <v>30</v>
      </c>
      <c r="D10" s="189"/>
      <c r="E10" s="82" cm="1">
        <f t="array" ref="E10">_xlfn.IFS($I$3="라",'(산출근거)경비-국외여비'!C20,$I$3="다",'(산출근거)경비-국외여비'!E20,$I$3="나",'(산출근거)경비-국외여비'!G20)</f>
        <v>13000</v>
      </c>
      <c r="F10" s="82">
        <v>1</v>
      </c>
      <c r="G10" s="82" t="s">
        <v>65</v>
      </c>
      <c r="H10" s="82">
        <v>3</v>
      </c>
      <c r="I10" s="82">
        <v>5</v>
      </c>
      <c r="J10" s="54">
        <f t="shared" si="0"/>
        <v>195000</v>
      </c>
      <c r="K10" s="83"/>
    </row>
    <row r="11" spans="1:11" ht="17.25" thickBot="1">
      <c r="A11" s="180"/>
      <c r="B11" s="190"/>
      <c r="C11" s="190" t="s">
        <v>7</v>
      </c>
      <c r="D11" s="190"/>
      <c r="E11" s="84"/>
      <c r="F11" s="84"/>
      <c r="G11" s="84"/>
      <c r="H11" s="84"/>
      <c r="I11" s="84"/>
      <c r="J11" s="85">
        <f>SUM(J6:J10)</f>
        <v>31333200</v>
      </c>
      <c r="K11" s="86">
        <f>J11/B3</f>
        <v>0.21327289063138119</v>
      </c>
    </row>
    <row r="12" spans="1:11">
      <c r="A12" s="63"/>
      <c r="B12" s="64"/>
      <c r="C12" s="64"/>
      <c r="D12" s="64"/>
      <c r="E12" s="65"/>
      <c r="F12" s="65"/>
      <c r="G12" s="65"/>
      <c r="H12" s="66"/>
      <c r="I12" s="66"/>
      <c r="J12" s="67"/>
      <c r="K12" s="68"/>
    </row>
    <row r="13" spans="1:11">
      <c r="A13" s="56" t="s">
        <v>38</v>
      </c>
      <c r="B13" s="57" t="s">
        <v>41</v>
      </c>
      <c r="C13" s="57"/>
      <c r="D13" s="58" t="s">
        <v>40</v>
      </c>
      <c r="E13" s="57" t="s">
        <v>35</v>
      </c>
      <c r="F13" s="58" t="s">
        <v>39</v>
      </c>
      <c r="G13" s="57" t="s">
        <v>42</v>
      </c>
    </row>
    <row r="14" spans="1:11">
      <c r="A14" s="59" t="s">
        <v>34</v>
      </c>
      <c r="B14" s="60" t="s">
        <v>29</v>
      </c>
      <c r="C14" s="60" t="s">
        <v>33</v>
      </c>
      <c r="D14" s="60" t="s">
        <v>29</v>
      </c>
      <c r="E14" s="60" t="s">
        <v>33</v>
      </c>
      <c r="F14" s="60" t="s">
        <v>29</v>
      </c>
      <c r="G14" s="60" t="s">
        <v>33</v>
      </c>
    </row>
    <row r="15" spans="1:11">
      <c r="A15" s="61" t="s">
        <v>32</v>
      </c>
      <c r="B15" s="60">
        <v>1</v>
      </c>
      <c r="C15" s="60">
        <v>1336</v>
      </c>
      <c r="D15" s="60">
        <v>1</v>
      </c>
      <c r="E15" s="60">
        <v>1336</v>
      </c>
      <c r="F15" s="60">
        <v>1</v>
      </c>
      <c r="G15" s="60">
        <v>1336</v>
      </c>
    </row>
    <row r="16" spans="1:11">
      <c r="A16" s="61" t="s">
        <v>31</v>
      </c>
      <c r="B16" s="60" t="s">
        <v>43</v>
      </c>
      <c r="C16" s="60">
        <v>800000</v>
      </c>
      <c r="D16" s="60" t="s">
        <v>43</v>
      </c>
      <c r="E16" s="60">
        <v>1533400</v>
      </c>
      <c r="F16" s="60" t="s">
        <v>43</v>
      </c>
      <c r="G16" s="60">
        <v>1362000</v>
      </c>
    </row>
    <row r="17" spans="1:7">
      <c r="A17" s="61" t="s">
        <v>26</v>
      </c>
      <c r="B17" s="60">
        <v>81</v>
      </c>
      <c r="C17" s="60">
        <f>B17*$C$15</f>
        <v>108216</v>
      </c>
      <c r="D17" s="60">
        <v>106</v>
      </c>
      <c r="E17" s="60">
        <f>D17*$C$15</f>
        <v>141616</v>
      </c>
      <c r="F17" s="60">
        <v>137</v>
      </c>
      <c r="G17" s="60">
        <f>F17*$C$15</f>
        <v>183032</v>
      </c>
    </row>
    <row r="18" spans="1:7">
      <c r="A18" s="61" t="s">
        <v>27</v>
      </c>
      <c r="B18" s="60">
        <v>30</v>
      </c>
      <c r="C18" s="60">
        <f>B18*$C$15</f>
        <v>40080</v>
      </c>
      <c r="D18" s="60">
        <v>30</v>
      </c>
      <c r="E18" s="60">
        <f>D18*$C$15</f>
        <v>40080</v>
      </c>
      <c r="F18" s="60">
        <v>30</v>
      </c>
      <c r="G18" s="60">
        <f>F18*$C$15</f>
        <v>40080</v>
      </c>
    </row>
    <row r="19" spans="1:7">
      <c r="A19" s="61" t="s">
        <v>28</v>
      </c>
      <c r="B19" s="60">
        <v>37</v>
      </c>
      <c r="C19" s="60">
        <f>B19*$C$15</f>
        <v>49432</v>
      </c>
      <c r="D19" s="60">
        <v>44</v>
      </c>
      <c r="E19" s="60">
        <f>D19*$C$15</f>
        <v>58784</v>
      </c>
      <c r="F19" s="60">
        <v>59</v>
      </c>
      <c r="G19" s="60">
        <f>F19*$C$15</f>
        <v>78824</v>
      </c>
    </row>
    <row r="20" spans="1:7">
      <c r="A20" s="61" t="s">
        <v>51</v>
      </c>
      <c r="B20" s="62"/>
      <c r="C20" s="60">
        <v>13000</v>
      </c>
      <c r="D20" s="62"/>
      <c r="E20" s="60">
        <v>13000</v>
      </c>
      <c r="F20" s="60"/>
      <c r="G20" s="60">
        <v>13000</v>
      </c>
    </row>
    <row r="21" spans="1:7">
      <c r="A21" s="21"/>
      <c r="B21" s="22"/>
      <c r="C21" s="23"/>
      <c r="D21" s="22"/>
      <c r="E21" s="23"/>
      <c r="F21" s="23"/>
      <c r="G21" s="23"/>
    </row>
    <row r="22" spans="1:7">
      <c r="A22" s="13" t="s">
        <v>71</v>
      </c>
      <c r="B22" s="195" t="s">
        <v>72</v>
      </c>
      <c r="C22" s="196"/>
      <c r="D22" s="196"/>
      <c r="E22" s="196"/>
      <c r="F22" s="196"/>
      <c r="G22" s="197"/>
    </row>
    <row r="23" spans="1:7" ht="33.75" customHeight="1">
      <c r="A23" s="13" t="s">
        <v>70</v>
      </c>
      <c r="B23" s="193" t="s">
        <v>54</v>
      </c>
      <c r="C23" s="193"/>
      <c r="D23" s="193"/>
      <c r="E23" s="193"/>
      <c r="F23" s="193"/>
      <c r="G23" s="193"/>
    </row>
    <row r="24" spans="1:7" ht="147.75" customHeight="1">
      <c r="A24" s="13" t="s">
        <v>37</v>
      </c>
      <c r="B24" s="194" t="s">
        <v>130</v>
      </c>
      <c r="C24" s="194"/>
      <c r="D24" s="194"/>
      <c r="E24" s="194"/>
      <c r="F24" s="194"/>
      <c r="G24" s="194"/>
    </row>
    <row r="25" spans="1:7" ht="166.5" customHeight="1">
      <c r="A25" s="13" t="s">
        <v>47</v>
      </c>
      <c r="B25" s="194" t="s">
        <v>131</v>
      </c>
      <c r="C25" s="194"/>
      <c r="D25" s="194"/>
      <c r="E25" s="194"/>
      <c r="F25" s="194"/>
      <c r="G25" s="194"/>
    </row>
    <row r="26" spans="1:7" ht="112.5" customHeight="1">
      <c r="A26" s="13" t="s">
        <v>36</v>
      </c>
      <c r="B26" s="194" t="s">
        <v>168</v>
      </c>
      <c r="C26" s="194"/>
      <c r="D26" s="194"/>
      <c r="E26" s="194"/>
      <c r="F26" s="194"/>
      <c r="G26" s="194"/>
    </row>
    <row r="27" spans="1:7" ht="27" customHeight="1">
      <c r="A27" s="14"/>
      <c r="B27" s="191" t="s">
        <v>24</v>
      </c>
      <c r="C27" s="191"/>
      <c r="D27" s="191"/>
      <c r="E27" s="191"/>
      <c r="F27" s="191"/>
      <c r="G27" s="191"/>
    </row>
    <row r="28" spans="1:7" ht="30" customHeight="1">
      <c r="A28" s="14"/>
      <c r="B28" s="192" t="s">
        <v>23</v>
      </c>
      <c r="C28" s="192"/>
      <c r="D28" s="192"/>
      <c r="E28" s="192"/>
      <c r="F28" s="192"/>
      <c r="G28" s="192"/>
    </row>
  </sheetData>
  <mergeCells count="24">
    <mergeCell ref="C11:D11"/>
    <mergeCell ref="B27:G27"/>
    <mergeCell ref="B28:G28"/>
    <mergeCell ref="B23:G23"/>
    <mergeCell ref="B24:G24"/>
    <mergeCell ref="B25:G25"/>
    <mergeCell ref="B26:G26"/>
    <mergeCell ref="B22:G22"/>
    <mergeCell ref="A6:A11"/>
    <mergeCell ref="J4:J5"/>
    <mergeCell ref="K4:K5"/>
    <mergeCell ref="A4:B4"/>
    <mergeCell ref="C4:D5"/>
    <mergeCell ref="E4:E5"/>
    <mergeCell ref="F4:F5"/>
    <mergeCell ref="H4:H5"/>
    <mergeCell ref="I4:I5"/>
    <mergeCell ref="G4:G5"/>
    <mergeCell ref="B6:B11"/>
    <mergeCell ref="C6:D6"/>
    <mergeCell ref="C7:D7"/>
    <mergeCell ref="C8:D8"/>
    <mergeCell ref="C9:D9"/>
    <mergeCell ref="C10:D10"/>
  </mergeCells>
  <phoneticPr fontId="5" type="noConversion"/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42B7B-FEF5-4BDC-A646-2AFB69E9F27B}">
  <dimension ref="A1:AM26"/>
  <sheetViews>
    <sheetView zoomScale="70" zoomScaleNormal="70" workbookViewId="0">
      <selection activeCell="B4" sqref="B4"/>
    </sheetView>
  </sheetViews>
  <sheetFormatPr defaultRowHeight="16.5"/>
  <cols>
    <col min="1" max="1" width="3.125" customWidth="1"/>
    <col min="2" max="2" width="4.875" bestFit="1" customWidth="1"/>
    <col min="3" max="3" width="16.375" customWidth="1"/>
    <col min="4" max="4" width="13.875" style="10" bestFit="1" customWidth="1"/>
    <col min="5" max="5" width="14.25" bestFit="1" customWidth="1"/>
    <col min="6" max="6" width="12.625" bestFit="1" customWidth="1"/>
    <col min="7" max="7" width="13" bestFit="1" customWidth="1"/>
    <col min="10" max="10" width="3.125" bestFit="1" customWidth="1"/>
    <col min="11" max="11" width="11.25" bestFit="1" customWidth="1"/>
    <col min="12" max="13" width="9.375" customWidth="1"/>
    <col min="16" max="16" width="3.125" bestFit="1" customWidth="1"/>
    <col min="17" max="17" width="11.25" bestFit="1" customWidth="1"/>
    <col min="22" max="22" width="3.125" bestFit="1" customWidth="1"/>
    <col min="23" max="23" width="13.25" bestFit="1" customWidth="1"/>
    <col min="28" max="28" width="3.125" bestFit="1" customWidth="1"/>
    <col min="29" max="29" width="13.25" bestFit="1" customWidth="1"/>
    <col min="34" max="34" width="3.125" customWidth="1"/>
    <col min="35" max="35" width="17.5" bestFit="1" customWidth="1"/>
  </cols>
  <sheetData>
    <row r="1" spans="1:39">
      <c r="A1" s="55"/>
    </row>
    <row r="2" spans="1:39" ht="17.25" thickBot="1"/>
    <row r="3" spans="1:39" ht="17.25" thickBot="1">
      <c r="B3" s="173" t="s">
        <v>138</v>
      </c>
      <c r="C3" s="174"/>
      <c r="D3" s="174"/>
      <c r="E3" s="174"/>
      <c r="F3" s="174"/>
      <c r="G3" s="175"/>
      <c r="J3" s="173" t="s">
        <v>146</v>
      </c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  <c r="AK3" s="174"/>
      <c r="AL3" s="174"/>
      <c r="AM3" s="175"/>
    </row>
    <row r="4" spans="1:39" ht="17.25" thickBot="1">
      <c r="J4" s="88">
        <v>1</v>
      </c>
      <c r="K4" s="81" t="s">
        <v>100</v>
      </c>
      <c r="L4" s="81"/>
      <c r="M4" s="81"/>
      <c r="N4" s="18"/>
      <c r="O4" s="18"/>
      <c r="P4" s="89">
        <v>2</v>
      </c>
      <c r="Q4" s="81" t="s">
        <v>101</v>
      </c>
      <c r="R4" s="18"/>
      <c r="S4" s="18"/>
      <c r="T4" s="18"/>
      <c r="U4" s="18"/>
      <c r="V4" s="89">
        <v>3</v>
      </c>
      <c r="W4" s="81" t="s">
        <v>102</v>
      </c>
      <c r="X4" s="18"/>
      <c r="Y4" s="18"/>
      <c r="Z4" s="18"/>
      <c r="AA4" s="18"/>
      <c r="AB4" s="89">
        <v>4</v>
      </c>
      <c r="AC4" s="81" t="s">
        <v>155</v>
      </c>
      <c r="AH4" s="89">
        <v>5</v>
      </c>
      <c r="AI4" s="81"/>
    </row>
    <row r="5" spans="1:39">
      <c r="B5" s="24" t="s">
        <v>140</v>
      </c>
      <c r="C5" s="24" t="s">
        <v>139</v>
      </c>
      <c r="D5" s="71" t="s">
        <v>141</v>
      </c>
      <c r="E5" s="14" t="s">
        <v>143</v>
      </c>
      <c r="F5" s="14" t="s">
        <v>144</v>
      </c>
      <c r="G5" s="14" t="s">
        <v>145</v>
      </c>
      <c r="K5" s="73"/>
      <c r="L5" s="74"/>
      <c r="M5" s="74"/>
      <c r="N5" s="74"/>
      <c r="O5" s="75"/>
      <c r="Q5" s="73"/>
      <c r="R5" s="74"/>
      <c r="S5" s="74"/>
      <c r="T5" s="74"/>
      <c r="U5" s="75"/>
      <c r="W5" s="73"/>
      <c r="X5" s="74"/>
      <c r="Y5" s="74"/>
      <c r="Z5" s="74"/>
      <c r="AA5" s="75"/>
      <c r="AC5" s="73"/>
      <c r="AD5" s="74"/>
      <c r="AE5" s="74"/>
      <c r="AF5" s="74"/>
      <c r="AG5" s="75"/>
      <c r="AI5" s="73"/>
      <c r="AJ5" s="74"/>
      <c r="AK5" s="74"/>
      <c r="AL5" s="74"/>
      <c r="AM5" s="75"/>
    </row>
    <row r="6" spans="1:39">
      <c r="B6" s="24">
        <v>1</v>
      </c>
      <c r="C6" s="24" t="s">
        <v>100</v>
      </c>
      <c r="D6" s="72"/>
      <c r="E6" s="70"/>
      <c r="F6" s="70"/>
      <c r="G6" s="70"/>
      <c r="K6" s="76"/>
      <c r="L6" s="69"/>
      <c r="M6" s="69"/>
      <c r="N6" s="69"/>
      <c r="O6" s="77"/>
      <c r="Q6" s="76"/>
      <c r="R6" s="69"/>
      <c r="S6" s="69"/>
      <c r="T6" s="69"/>
      <c r="U6" s="77"/>
      <c r="W6" s="76"/>
      <c r="X6" s="69"/>
      <c r="Y6" s="69"/>
      <c r="Z6" s="69"/>
      <c r="AA6" s="77"/>
      <c r="AC6" s="76"/>
      <c r="AD6" s="69"/>
      <c r="AE6" s="69"/>
      <c r="AF6" s="69"/>
      <c r="AG6" s="77"/>
      <c r="AI6" s="76"/>
      <c r="AJ6" s="69"/>
      <c r="AK6" s="69"/>
      <c r="AL6" s="69"/>
      <c r="AM6" s="77"/>
    </row>
    <row r="7" spans="1:39">
      <c r="B7" s="24">
        <v>2</v>
      </c>
      <c r="C7" s="24" t="s">
        <v>101</v>
      </c>
      <c r="D7" s="72"/>
      <c r="E7" s="70"/>
      <c r="F7" s="70"/>
      <c r="G7" s="70"/>
      <c r="K7" s="76"/>
      <c r="L7" s="69"/>
      <c r="M7" s="69"/>
      <c r="N7" s="69"/>
      <c r="O7" s="77"/>
      <c r="Q7" s="76"/>
      <c r="R7" s="69"/>
      <c r="S7" s="69"/>
      <c r="T7" s="69"/>
      <c r="U7" s="77"/>
      <c r="W7" s="76"/>
      <c r="X7" s="69"/>
      <c r="Y7" s="69"/>
      <c r="Z7" s="69"/>
      <c r="AA7" s="77"/>
      <c r="AC7" s="76"/>
      <c r="AD7" s="69"/>
      <c r="AE7" s="69"/>
      <c r="AF7" s="69"/>
      <c r="AG7" s="77"/>
      <c r="AI7" s="76"/>
      <c r="AJ7" s="69"/>
      <c r="AK7" s="69"/>
      <c r="AL7" s="69"/>
      <c r="AM7" s="77"/>
    </row>
    <row r="8" spans="1:39">
      <c r="B8" s="24">
        <v>3</v>
      </c>
      <c r="C8" s="24" t="s">
        <v>102</v>
      </c>
      <c r="D8" s="72"/>
      <c r="E8" s="70"/>
      <c r="F8" s="70"/>
      <c r="G8" s="70"/>
      <c r="K8" s="76"/>
      <c r="L8" s="69"/>
      <c r="M8" s="69"/>
      <c r="N8" s="69"/>
      <c r="O8" s="77"/>
      <c r="Q8" s="76"/>
      <c r="R8" s="69"/>
      <c r="S8" s="69"/>
      <c r="T8" s="69"/>
      <c r="U8" s="77"/>
      <c r="W8" s="76"/>
      <c r="X8" s="69"/>
      <c r="Y8" s="69"/>
      <c r="Z8" s="69"/>
      <c r="AA8" s="77"/>
      <c r="AC8" s="76"/>
      <c r="AD8" s="69"/>
      <c r="AE8" s="69"/>
      <c r="AF8" s="69"/>
      <c r="AG8" s="77"/>
      <c r="AI8" s="76"/>
      <c r="AJ8" s="69"/>
      <c r="AK8" s="69"/>
      <c r="AL8" s="69"/>
      <c r="AM8" s="77"/>
    </row>
    <row r="9" spans="1:39">
      <c r="B9" s="24">
        <v>4</v>
      </c>
      <c r="C9" s="24" t="s">
        <v>155</v>
      </c>
      <c r="D9" s="72"/>
      <c r="E9" s="70"/>
      <c r="F9" s="70"/>
      <c r="G9" s="70"/>
      <c r="K9" s="76"/>
      <c r="L9" s="69"/>
      <c r="M9" s="69"/>
      <c r="N9" s="69"/>
      <c r="O9" s="77"/>
      <c r="Q9" s="76"/>
      <c r="R9" s="69"/>
      <c r="S9" s="69"/>
      <c r="T9" s="69"/>
      <c r="U9" s="77"/>
      <c r="W9" s="76"/>
      <c r="X9" s="69"/>
      <c r="Y9" s="69"/>
      <c r="Z9" s="69"/>
      <c r="AA9" s="77"/>
      <c r="AC9" s="76"/>
      <c r="AD9" s="69"/>
      <c r="AE9" s="69"/>
      <c r="AF9" s="69"/>
      <c r="AG9" s="77"/>
      <c r="AI9" s="76"/>
      <c r="AJ9" s="69"/>
      <c r="AK9" s="69"/>
      <c r="AL9" s="69"/>
      <c r="AM9" s="77"/>
    </row>
    <row r="10" spans="1:39">
      <c r="B10" s="14"/>
      <c r="C10" s="24" t="s">
        <v>142</v>
      </c>
      <c r="D10" s="72"/>
      <c r="E10" s="19"/>
      <c r="F10" s="19"/>
      <c r="G10" s="19"/>
      <c r="K10" s="76"/>
      <c r="L10" s="69"/>
      <c r="M10" s="69"/>
      <c r="N10" s="69"/>
      <c r="O10" s="77"/>
      <c r="Q10" s="76"/>
      <c r="R10" s="69"/>
      <c r="S10" s="69"/>
      <c r="T10" s="69"/>
      <c r="U10" s="77"/>
      <c r="W10" s="76"/>
      <c r="X10" s="69"/>
      <c r="Y10" s="69"/>
      <c r="Z10" s="69"/>
      <c r="AA10" s="77"/>
      <c r="AC10" s="76"/>
      <c r="AD10" s="69"/>
      <c r="AE10" s="69"/>
      <c r="AF10" s="69"/>
      <c r="AG10" s="77"/>
      <c r="AI10" s="76"/>
      <c r="AJ10" s="69"/>
      <c r="AK10" s="69"/>
      <c r="AL10" s="69"/>
      <c r="AM10" s="77"/>
    </row>
    <row r="11" spans="1:39">
      <c r="K11" s="76"/>
      <c r="L11" s="69"/>
      <c r="M11" s="69"/>
      <c r="N11" s="69"/>
      <c r="O11" s="77"/>
      <c r="Q11" s="76"/>
      <c r="R11" s="69"/>
      <c r="S11" s="69"/>
      <c r="T11" s="69"/>
      <c r="U11" s="77"/>
      <c r="W11" s="76"/>
      <c r="X11" s="69"/>
      <c r="Y11" s="69"/>
      <c r="Z11" s="69"/>
      <c r="AA11" s="77"/>
      <c r="AC11" s="76"/>
      <c r="AD11" s="69"/>
      <c r="AE11" s="69"/>
      <c r="AF11" s="69"/>
      <c r="AG11" s="77"/>
      <c r="AI11" s="76"/>
      <c r="AJ11" s="69"/>
      <c r="AK11" s="69"/>
      <c r="AL11" s="69"/>
      <c r="AM11" s="77"/>
    </row>
    <row r="12" spans="1:39">
      <c r="K12" s="76"/>
      <c r="L12" s="69"/>
      <c r="M12" s="69"/>
      <c r="N12" s="69"/>
      <c r="O12" s="77"/>
      <c r="Q12" s="76"/>
      <c r="R12" s="69"/>
      <c r="S12" s="69"/>
      <c r="T12" s="69"/>
      <c r="U12" s="77"/>
      <c r="W12" s="76"/>
      <c r="X12" s="69"/>
      <c r="Y12" s="69"/>
      <c r="Z12" s="69"/>
      <c r="AA12" s="77"/>
      <c r="AC12" s="76"/>
      <c r="AD12" s="69"/>
      <c r="AE12" s="69"/>
      <c r="AF12" s="69"/>
      <c r="AG12" s="77"/>
      <c r="AI12" s="76"/>
      <c r="AJ12" s="69"/>
      <c r="AK12" s="69"/>
      <c r="AL12" s="69"/>
      <c r="AM12" s="77"/>
    </row>
    <row r="13" spans="1:39">
      <c r="K13" s="76"/>
      <c r="L13" s="69"/>
      <c r="M13" s="69"/>
      <c r="N13" s="69"/>
      <c r="O13" s="77"/>
      <c r="Q13" s="76"/>
      <c r="R13" s="69"/>
      <c r="S13" s="69"/>
      <c r="T13" s="69"/>
      <c r="U13" s="77"/>
      <c r="W13" s="76"/>
      <c r="X13" s="69"/>
      <c r="Y13" s="69"/>
      <c r="Z13" s="69"/>
      <c r="AA13" s="77"/>
      <c r="AC13" s="76"/>
      <c r="AD13" s="69"/>
      <c r="AE13" s="69"/>
      <c r="AF13" s="69"/>
      <c r="AG13" s="77"/>
      <c r="AI13" s="76"/>
      <c r="AJ13" s="69"/>
      <c r="AK13" s="69"/>
      <c r="AL13" s="69"/>
      <c r="AM13" s="77"/>
    </row>
    <row r="14" spans="1:39">
      <c r="K14" s="76"/>
      <c r="L14" s="69"/>
      <c r="M14" s="69"/>
      <c r="N14" s="69"/>
      <c r="O14" s="77"/>
      <c r="Q14" s="76"/>
      <c r="R14" s="69"/>
      <c r="S14" s="69"/>
      <c r="T14" s="69"/>
      <c r="U14" s="77"/>
      <c r="W14" s="76"/>
      <c r="X14" s="69"/>
      <c r="Y14" s="69"/>
      <c r="Z14" s="69"/>
      <c r="AA14" s="77"/>
      <c r="AC14" s="76"/>
      <c r="AD14" s="69"/>
      <c r="AE14" s="69"/>
      <c r="AF14" s="69"/>
      <c r="AG14" s="77"/>
      <c r="AI14" s="76"/>
      <c r="AJ14" s="69"/>
      <c r="AK14" s="69"/>
      <c r="AL14" s="69"/>
      <c r="AM14" s="77"/>
    </row>
    <row r="15" spans="1:39">
      <c r="K15" s="76"/>
      <c r="L15" s="69"/>
      <c r="M15" s="69"/>
      <c r="N15" s="69"/>
      <c r="O15" s="77"/>
      <c r="Q15" s="76"/>
      <c r="R15" s="69"/>
      <c r="S15" s="69"/>
      <c r="T15" s="69"/>
      <c r="U15" s="77"/>
      <c r="W15" s="76"/>
      <c r="X15" s="69"/>
      <c r="Y15" s="69"/>
      <c r="Z15" s="69"/>
      <c r="AA15" s="77"/>
      <c r="AC15" s="76"/>
      <c r="AD15" s="69"/>
      <c r="AE15" s="69"/>
      <c r="AF15" s="69"/>
      <c r="AG15" s="77"/>
      <c r="AI15" s="76"/>
      <c r="AJ15" s="69"/>
      <c r="AK15" s="69"/>
      <c r="AL15" s="69"/>
      <c r="AM15" s="77"/>
    </row>
    <row r="16" spans="1:39">
      <c r="K16" s="76"/>
      <c r="L16" s="69"/>
      <c r="M16" s="69"/>
      <c r="N16" s="69"/>
      <c r="O16" s="77"/>
      <c r="Q16" s="76"/>
      <c r="R16" s="69"/>
      <c r="S16" s="69"/>
      <c r="T16" s="69"/>
      <c r="U16" s="77"/>
      <c r="W16" s="76"/>
      <c r="X16" s="69"/>
      <c r="Y16" s="69"/>
      <c r="Z16" s="69"/>
      <c r="AA16" s="77"/>
      <c r="AC16" s="76"/>
      <c r="AD16" s="69"/>
      <c r="AE16" s="69"/>
      <c r="AF16" s="69"/>
      <c r="AG16" s="77"/>
      <c r="AI16" s="76"/>
      <c r="AJ16" s="69"/>
      <c r="AK16" s="69"/>
      <c r="AL16" s="69"/>
      <c r="AM16" s="77"/>
    </row>
    <row r="17" spans="11:39">
      <c r="K17" s="76"/>
      <c r="L17" s="69"/>
      <c r="M17" s="69"/>
      <c r="N17" s="69"/>
      <c r="O17" s="77"/>
      <c r="Q17" s="76"/>
      <c r="R17" s="69"/>
      <c r="S17" s="69"/>
      <c r="T17" s="69"/>
      <c r="U17" s="77"/>
      <c r="W17" s="76"/>
      <c r="X17" s="69"/>
      <c r="Y17" s="69"/>
      <c r="Z17" s="69"/>
      <c r="AA17" s="77"/>
      <c r="AC17" s="76"/>
      <c r="AD17" s="69"/>
      <c r="AE17" s="69"/>
      <c r="AF17" s="69"/>
      <c r="AG17" s="77"/>
      <c r="AI17" s="76"/>
      <c r="AJ17" s="69"/>
      <c r="AK17" s="69"/>
      <c r="AL17" s="69"/>
      <c r="AM17" s="77"/>
    </row>
    <row r="18" spans="11:39">
      <c r="K18" s="76"/>
      <c r="L18" s="69"/>
      <c r="M18" s="69"/>
      <c r="N18" s="69"/>
      <c r="O18" s="77"/>
      <c r="Q18" s="76"/>
      <c r="R18" s="69"/>
      <c r="S18" s="69"/>
      <c r="T18" s="69"/>
      <c r="U18" s="77"/>
      <c r="W18" s="76"/>
      <c r="X18" s="69"/>
      <c r="Y18" s="69"/>
      <c r="Z18" s="69"/>
      <c r="AA18" s="77"/>
      <c r="AC18" s="76"/>
      <c r="AD18" s="69"/>
      <c r="AE18" s="69"/>
      <c r="AF18" s="69"/>
      <c r="AG18" s="77"/>
      <c r="AI18" s="76"/>
      <c r="AJ18" s="69"/>
      <c r="AK18" s="69"/>
      <c r="AL18" s="69"/>
      <c r="AM18" s="77"/>
    </row>
    <row r="19" spans="11:39">
      <c r="K19" s="76"/>
      <c r="L19" s="69"/>
      <c r="M19" s="69"/>
      <c r="N19" s="69"/>
      <c r="O19" s="77"/>
      <c r="Q19" s="76"/>
      <c r="R19" s="69"/>
      <c r="S19" s="69"/>
      <c r="T19" s="69"/>
      <c r="U19" s="77"/>
      <c r="W19" s="76"/>
      <c r="X19" s="69"/>
      <c r="Y19" s="69"/>
      <c r="Z19" s="69"/>
      <c r="AA19" s="77"/>
      <c r="AC19" s="76"/>
      <c r="AD19" s="69"/>
      <c r="AE19" s="69"/>
      <c r="AF19" s="69"/>
      <c r="AG19" s="77"/>
      <c r="AI19" s="76"/>
      <c r="AJ19" s="69"/>
      <c r="AK19" s="69"/>
      <c r="AL19" s="69"/>
      <c r="AM19" s="77"/>
    </row>
    <row r="20" spans="11:39">
      <c r="K20" s="76"/>
      <c r="L20" s="69"/>
      <c r="M20" s="69"/>
      <c r="N20" s="69"/>
      <c r="O20" s="77"/>
      <c r="Q20" s="76"/>
      <c r="R20" s="69"/>
      <c r="S20" s="69"/>
      <c r="T20" s="69"/>
      <c r="U20" s="77"/>
      <c r="W20" s="76"/>
      <c r="X20" s="69"/>
      <c r="Y20" s="69"/>
      <c r="Z20" s="69"/>
      <c r="AA20" s="77"/>
      <c r="AC20" s="76"/>
      <c r="AD20" s="69"/>
      <c r="AE20" s="69"/>
      <c r="AF20" s="69"/>
      <c r="AG20" s="77"/>
      <c r="AI20" s="76"/>
      <c r="AJ20" s="69"/>
      <c r="AK20" s="69"/>
      <c r="AL20" s="69"/>
      <c r="AM20" s="77"/>
    </row>
    <row r="21" spans="11:39">
      <c r="K21" s="76"/>
      <c r="L21" s="69"/>
      <c r="M21" s="69"/>
      <c r="N21" s="69"/>
      <c r="O21" s="77"/>
      <c r="Q21" s="76"/>
      <c r="R21" s="69"/>
      <c r="S21" s="69"/>
      <c r="T21" s="69"/>
      <c r="U21" s="77"/>
      <c r="W21" s="76"/>
      <c r="X21" s="69"/>
      <c r="Y21" s="69"/>
      <c r="Z21" s="69"/>
      <c r="AA21" s="77"/>
      <c r="AC21" s="76"/>
      <c r="AD21" s="69"/>
      <c r="AE21" s="69"/>
      <c r="AF21" s="69"/>
      <c r="AG21" s="77"/>
      <c r="AI21" s="76"/>
      <c r="AJ21" s="69"/>
      <c r="AK21" s="69"/>
      <c r="AL21" s="69"/>
      <c r="AM21" s="77"/>
    </row>
    <row r="22" spans="11:39">
      <c r="K22" s="76"/>
      <c r="L22" s="69"/>
      <c r="M22" s="69"/>
      <c r="N22" s="69"/>
      <c r="O22" s="77"/>
      <c r="Q22" s="76"/>
      <c r="R22" s="69"/>
      <c r="S22" s="69"/>
      <c r="T22" s="69"/>
      <c r="U22" s="77"/>
      <c r="W22" s="76"/>
      <c r="X22" s="69"/>
      <c r="Y22" s="69"/>
      <c r="Z22" s="69"/>
      <c r="AA22" s="77"/>
      <c r="AC22" s="76"/>
      <c r="AD22" s="69"/>
      <c r="AE22" s="69"/>
      <c r="AF22" s="69"/>
      <c r="AG22" s="77"/>
      <c r="AI22" s="76"/>
      <c r="AJ22" s="69"/>
      <c r="AK22" s="69"/>
      <c r="AL22" s="69"/>
      <c r="AM22" s="77"/>
    </row>
    <row r="23" spans="11:39">
      <c r="K23" s="76"/>
      <c r="L23" s="69"/>
      <c r="M23" s="69"/>
      <c r="N23" s="69"/>
      <c r="O23" s="77"/>
      <c r="Q23" s="76"/>
      <c r="R23" s="69"/>
      <c r="S23" s="69"/>
      <c r="T23" s="69"/>
      <c r="U23" s="77"/>
      <c r="W23" s="76"/>
      <c r="X23" s="69"/>
      <c r="Y23" s="69"/>
      <c r="Z23" s="69"/>
      <c r="AA23" s="77"/>
      <c r="AC23" s="76"/>
      <c r="AD23" s="69"/>
      <c r="AE23" s="69"/>
      <c r="AF23" s="69"/>
      <c r="AG23" s="77"/>
      <c r="AI23" s="76"/>
      <c r="AJ23" s="69"/>
      <c r="AK23" s="69"/>
      <c r="AL23" s="69"/>
      <c r="AM23" s="77"/>
    </row>
    <row r="24" spans="11:39">
      <c r="K24" s="76"/>
      <c r="L24" s="69"/>
      <c r="M24" s="69"/>
      <c r="N24" s="69"/>
      <c r="O24" s="77"/>
      <c r="Q24" s="76"/>
      <c r="R24" s="69"/>
      <c r="S24" s="69"/>
      <c r="T24" s="69"/>
      <c r="U24" s="77"/>
      <c r="W24" s="76"/>
      <c r="X24" s="69"/>
      <c r="Y24" s="69"/>
      <c r="Z24" s="69"/>
      <c r="AA24" s="77"/>
      <c r="AC24" s="76"/>
      <c r="AD24" s="69"/>
      <c r="AE24" s="69"/>
      <c r="AF24" s="69"/>
      <c r="AG24" s="77"/>
      <c r="AI24" s="76"/>
      <c r="AJ24" s="69"/>
      <c r="AK24" s="69"/>
      <c r="AL24" s="69"/>
      <c r="AM24" s="77"/>
    </row>
    <row r="25" spans="11:39">
      <c r="K25" s="76"/>
      <c r="L25" s="69"/>
      <c r="M25" s="69"/>
      <c r="N25" s="69"/>
      <c r="O25" s="77"/>
      <c r="Q25" s="76"/>
      <c r="R25" s="69"/>
      <c r="S25" s="69"/>
      <c r="T25" s="69"/>
      <c r="U25" s="77"/>
      <c r="W25" s="76"/>
      <c r="X25" s="69"/>
      <c r="Y25" s="69"/>
      <c r="Z25" s="69"/>
      <c r="AA25" s="77"/>
      <c r="AC25" s="76"/>
      <c r="AD25" s="69"/>
      <c r="AE25" s="69"/>
      <c r="AF25" s="69"/>
      <c r="AG25" s="77"/>
      <c r="AI25" s="76"/>
      <c r="AJ25" s="69"/>
      <c r="AK25" s="69"/>
      <c r="AL25" s="69"/>
      <c r="AM25" s="77"/>
    </row>
    <row r="26" spans="11:39" ht="17.25" thickBot="1">
      <c r="K26" s="78"/>
      <c r="L26" s="79"/>
      <c r="M26" s="79"/>
      <c r="N26" s="79"/>
      <c r="O26" s="80"/>
      <c r="Q26" s="78"/>
      <c r="R26" s="79"/>
      <c r="S26" s="79"/>
      <c r="T26" s="79"/>
      <c r="U26" s="80"/>
      <c r="W26" s="78"/>
      <c r="X26" s="79"/>
      <c r="Y26" s="79"/>
      <c r="Z26" s="79"/>
      <c r="AA26" s="80"/>
      <c r="AC26" s="78"/>
      <c r="AD26" s="79"/>
      <c r="AE26" s="79"/>
      <c r="AF26" s="79"/>
      <c r="AG26" s="80"/>
      <c r="AI26" s="78"/>
      <c r="AJ26" s="79"/>
      <c r="AK26" s="79"/>
      <c r="AL26" s="79"/>
      <c r="AM26" s="80"/>
    </row>
  </sheetData>
  <mergeCells count="2">
    <mergeCell ref="B3:G3"/>
    <mergeCell ref="J3:AM3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(양식) 사업비 사용계획서</vt:lpstr>
      <vt:lpstr>(예시, 작성 X) 세부 사용계획-산출내역</vt:lpstr>
      <vt:lpstr>(산출근거 예시) 인건비</vt:lpstr>
      <vt:lpstr>(산출근거) 경비-일반수용비 등 기타</vt:lpstr>
      <vt:lpstr>(산출근거) 경비-공공요금</vt:lpstr>
      <vt:lpstr>(산출근거) 경비-임차료</vt:lpstr>
      <vt:lpstr>(산출근거)경비-국외여비</vt:lpstr>
      <vt:lpstr>(산출근거)경비-위탁용역사업비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환경공단</cp:lastModifiedBy>
  <cp:lastPrinted>2026-03-09T01:47:46Z</cp:lastPrinted>
  <dcterms:created xsi:type="dcterms:W3CDTF">2024-02-14T07:36:51Z</dcterms:created>
  <dcterms:modified xsi:type="dcterms:W3CDTF">2026-03-09T05:50:57Z</dcterms:modified>
</cp:coreProperties>
</file>